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44-ФЗ\~БАЗА\№221-ТС-24 Ангар и навесы Пришвина 12 (база) совм. орг.Отрадное\Контракт\"/>
    </mc:Choice>
  </mc:AlternateContent>
  <xr:revisionPtr revIDLastSave="0" documentId="13_ncr:1_{1F2F68D8-741C-4936-8993-2E9A19017992}" xr6:coauthVersionLast="47" xr6:coauthVersionMax="47" xr10:uidLastSave="{00000000-0000-0000-0000-000000000000}"/>
  <bookViews>
    <workbookView xWindow="12990" yWindow="0" windowWidth="15135" windowHeight="15300" xr2:uid="{00000000-000D-0000-FFFF-FFFF00000000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_FilterDatabase" localSheetId="0" hidden="1">'Смета по ТСН-2001(с доп.67'!$B$2:$B$160</definedName>
    <definedName name="_xlnm.Print_Titles" localSheetId="0">'Смета по ТСН-2001(с доп.67'!$24:$24</definedName>
    <definedName name="_xlnm.Print_Area" localSheetId="0">'Смета по ТСН-2001(с доп.67'!$A$2:$K$161</definedName>
  </definedNames>
  <calcPr calcId="181029"/>
</workbook>
</file>

<file path=xl/calcChain.xml><?xml version="1.0" encoding="utf-8"?>
<calcChain xmlns="http://schemas.openxmlformats.org/spreadsheetml/2006/main">
  <c r="C160" i="6" l="1"/>
  <c r="C159" i="6"/>
  <c r="C158" i="6"/>
  <c r="J19" i="6"/>
  <c r="I19" i="6"/>
  <c r="I157" i="6"/>
  <c r="J157" i="6"/>
  <c r="I156" i="6"/>
  <c r="J156" i="6"/>
  <c r="I153" i="6"/>
  <c r="J153" i="6"/>
  <c r="I152" i="6"/>
  <c r="J152" i="6"/>
  <c r="I149" i="6"/>
  <c r="J149" i="6"/>
  <c r="I148" i="6"/>
  <c r="J148" i="6"/>
  <c r="H147" i="6"/>
  <c r="J147" i="6"/>
  <c r="A145" i="6"/>
  <c r="I143" i="6"/>
  <c r="J143" i="6"/>
  <c r="I142" i="6"/>
  <c r="J142" i="6"/>
  <c r="H137" i="6"/>
  <c r="J137" i="6"/>
  <c r="J135" i="6"/>
  <c r="H135" i="6"/>
  <c r="G135" i="6"/>
  <c r="F135" i="6"/>
  <c r="E134" i="6"/>
  <c r="D134" i="6"/>
  <c r="B134" i="6"/>
  <c r="A133" i="6"/>
  <c r="I131" i="6"/>
  <c r="J131" i="6"/>
  <c r="I130" i="6"/>
  <c r="J130" i="6"/>
  <c r="A129" i="6"/>
  <c r="H125" i="6"/>
  <c r="J125" i="6"/>
  <c r="J123" i="6"/>
  <c r="E123" i="6"/>
  <c r="J122" i="6"/>
  <c r="H122" i="6"/>
  <c r="G122" i="6"/>
  <c r="F122" i="6"/>
  <c r="J121" i="6"/>
  <c r="H121" i="6"/>
  <c r="G121" i="6"/>
  <c r="F121" i="6"/>
  <c r="E120" i="6"/>
  <c r="D120" i="6"/>
  <c r="B120" i="6"/>
  <c r="A119" i="6"/>
  <c r="I117" i="6"/>
  <c r="J117" i="6"/>
  <c r="I116" i="6"/>
  <c r="J116" i="6"/>
  <c r="H111" i="6"/>
  <c r="J111" i="6"/>
  <c r="H109" i="6"/>
  <c r="G109" i="6"/>
  <c r="E109" i="6"/>
  <c r="J108" i="6"/>
  <c r="E108" i="6"/>
  <c r="J107" i="6"/>
  <c r="E107" i="6"/>
  <c r="J106" i="6"/>
  <c r="H106" i="6"/>
  <c r="F106" i="6"/>
  <c r="D106" i="6"/>
  <c r="B106" i="6"/>
  <c r="J105" i="6"/>
  <c r="H105" i="6"/>
  <c r="G105" i="6"/>
  <c r="F105" i="6"/>
  <c r="J104" i="6"/>
  <c r="H104" i="6"/>
  <c r="G104" i="6"/>
  <c r="F104" i="6"/>
  <c r="J103" i="6"/>
  <c r="H103" i="6"/>
  <c r="G103" i="6"/>
  <c r="F103" i="6"/>
  <c r="E102" i="6"/>
  <c r="D102" i="6"/>
  <c r="B102" i="6"/>
  <c r="H99" i="6"/>
  <c r="J99" i="6"/>
  <c r="I97" i="6"/>
  <c r="H97" i="6"/>
  <c r="G97" i="6"/>
  <c r="E97" i="6"/>
  <c r="J96" i="6"/>
  <c r="E96" i="6"/>
  <c r="J95" i="6"/>
  <c r="E95" i="6"/>
  <c r="J94" i="6"/>
  <c r="H94" i="6"/>
  <c r="F94" i="6"/>
  <c r="D94" i="6"/>
  <c r="B94" i="6"/>
  <c r="J93" i="6"/>
  <c r="I93" i="6"/>
  <c r="H93" i="6"/>
  <c r="G93" i="6"/>
  <c r="F93" i="6"/>
  <c r="J92" i="6"/>
  <c r="H92" i="6"/>
  <c r="G92" i="6"/>
  <c r="F92" i="6"/>
  <c r="J91" i="6"/>
  <c r="H91" i="6"/>
  <c r="G91" i="6"/>
  <c r="F91" i="6"/>
  <c r="E90" i="6"/>
  <c r="D90" i="6"/>
  <c r="B90" i="6"/>
  <c r="H87" i="6"/>
  <c r="J87" i="6"/>
  <c r="H85" i="6"/>
  <c r="G85" i="6"/>
  <c r="E85" i="6"/>
  <c r="J84" i="6"/>
  <c r="E84" i="6"/>
  <c r="J83" i="6"/>
  <c r="E83" i="6"/>
  <c r="J82" i="6"/>
  <c r="H82" i="6"/>
  <c r="F82" i="6"/>
  <c r="D82" i="6"/>
  <c r="B82" i="6"/>
  <c r="J81" i="6"/>
  <c r="H81" i="6"/>
  <c r="G81" i="6"/>
  <c r="F81" i="6"/>
  <c r="J80" i="6"/>
  <c r="H80" i="6"/>
  <c r="G80" i="6"/>
  <c r="F80" i="6"/>
  <c r="J79" i="6"/>
  <c r="H79" i="6"/>
  <c r="G79" i="6"/>
  <c r="F79" i="6"/>
  <c r="S78" i="6"/>
  <c r="E78" i="6"/>
  <c r="D78" i="6"/>
  <c r="B78" i="6"/>
  <c r="H75" i="6"/>
  <c r="J75" i="6"/>
  <c r="H73" i="6"/>
  <c r="G73" i="6"/>
  <c r="E73" i="6"/>
  <c r="J72" i="6"/>
  <c r="E72" i="6"/>
  <c r="J71" i="6"/>
  <c r="E71" i="6"/>
  <c r="J70" i="6"/>
  <c r="E70" i="6"/>
  <c r="J69" i="6"/>
  <c r="H69" i="6"/>
  <c r="F69" i="6"/>
  <c r="D69" i="6"/>
  <c r="B69" i="6"/>
  <c r="J68" i="6"/>
  <c r="H68" i="6"/>
  <c r="G68" i="6"/>
  <c r="F68" i="6"/>
  <c r="J67" i="6"/>
  <c r="H67" i="6"/>
  <c r="G67" i="6"/>
  <c r="F67" i="6"/>
  <c r="J66" i="6"/>
  <c r="H66" i="6"/>
  <c r="G66" i="6"/>
  <c r="F66" i="6"/>
  <c r="V65" i="6"/>
  <c r="E65" i="6"/>
  <c r="D65" i="6"/>
  <c r="B65" i="6"/>
  <c r="H62" i="6"/>
  <c r="J62" i="6"/>
  <c r="H60" i="6"/>
  <c r="G60" i="6"/>
  <c r="E60" i="6"/>
  <c r="J59" i="6"/>
  <c r="E59" i="6"/>
  <c r="J58" i="6"/>
  <c r="E58" i="6"/>
  <c r="J57" i="6"/>
  <c r="E57" i="6"/>
  <c r="J56" i="6"/>
  <c r="H56" i="6"/>
  <c r="F56" i="6"/>
  <c r="D56" i="6"/>
  <c r="B56" i="6"/>
  <c r="J55" i="6"/>
  <c r="H55" i="6"/>
  <c r="G55" i="6"/>
  <c r="F55" i="6"/>
  <c r="J54" i="6"/>
  <c r="H54" i="6"/>
  <c r="G54" i="6"/>
  <c r="F54" i="6"/>
  <c r="J53" i="6"/>
  <c r="H53" i="6"/>
  <c r="G53" i="6"/>
  <c r="F53" i="6"/>
  <c r="E51" i="6"/>
  <c r="D51" i="6"/>
  <c r="B51" i="6"/>
  <c r="H48" i="6"/>
  <c r="J48" i="6"/>
  <c r="H46" i="6"/>
  <c r="G46" i="6"/>
  <c r="E46" i="6"/>
  <c r="J45" i="6"/>
  <c r="E45" i="6"/>
  <c r="J44" i="6"/>
  <c r="E44" i="6"/>
  <c r="J43" i="6"/>
  <c r="H43" i="6"/>
  <c r="F43" i="6"/>
  <c r="D43" i="6"/>
  <c r="B43" i="6"/>
  <c r="J42" i="6"/>
  <c r="H42" i="6"/>
  <c r="G42" i="6"/>
  <c r="F42" i="6"/>
  <c r="D40" i="6"/>
  <c r="B40" i="6"/>
  <c r="H37" i="6"/>
  <c r="J37" i="6"/>
  <c r="H35" i="6"/>
  <c r="G35" i="6"/>
  <c r="E35" i="6"/>
  <c r="J34" i="6"/>
  <c r="E34" i="6"/>
  <c r="J33" i="6"/>
  <c r="E33" i="6"/>
  <c r="J32" i="6"/>
  <c r="H32" i="6"/>
  <c r="F32" i="6"/>
  <c r="D32" i="6"/>
  <c r="B32" i="6"/>
  <c r="J31" i="6"/>
  <c r="H31" i="6"/>
  <c r="G31" i="6"/>
  <c r="F31" i="6"/>
  <c r="D29" i="6"/>
  <c r="B29" i="6"/>
  <c r="A28" i="6"/>
  <c r="A26" i="6"/>
  <c r="A8" i="6"/>
  <c r="A3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1" i="3"/>
  <c r="Y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X5" i="3" s="1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V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X19" i="3" s="1"/>
  <c r="CU19" i="3"/>
  <c r="CV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X21" i="3" s="1"/>
  <c r="CW21" i="3"/>
  <c r="CY21" i="3"/>
  <c r="CZ21" i="3"/>
  <c r="DB21" i="3" s="1"/>
  <c r="DA21" i="3"/>
  <c r="DC21" i="3"/>
  <c r="A22" i="3"/>
  <c r="Y22" i="3"/>
  <c r="CX22" i="3" s="1"/>
  <c r="CY22" i="3"/>
  <c r="CZ22" i="3"/>
  <c r="DA22" i="3"/>
  <c r="DB22" i="3"/>
  <c r="DC22" i="3"/>
  <c r="DF22" i="3"/>
  <c r="DJ22" i="3" s="1"/>
  <c r="A23" i="3"/>
  <c r="Y23" i="3"/>
  <c r="CU23" i="3"/>
  <c r="CY23" i="3"/>
  <c r="CZ23" i="3"/>
  <c r="DB23" i="3" s="1"/>
  <c r="DA23" i="3"/>
  <c r="DC23" i="3"/>
  <c r="A24" i="3"/>
  <c r="Y24" i="3"/>
  <c r="CW24" i="3" s="1"/>
  <c r="CX24" i="3"/>
  <c r="DG24" i="3" s="1"/>
  <c r="DJ24" i="3" s="1"/>
  <c r="CY24" i="3"/>
  <c r="CZ24" i="3"/>
  <c r="DB24" i="3" s="1"/>
  <c r="DA24" i="3"/>
  <c r="DC24" i="3"/>
  <c r="DF24" i="3"/>
  <c r="A25" i="3"/>
  <c r="Y25" i="3"/>
  <c r="CW25" i="3"/>
  <c r="CX25" i="3"/>
  <c r="CY25" i="3"/>
  <c r="CZ25" i="3"/>
  <c r="DA25" i="3"/>
  <c r="DB25" i="3"/>
  <c r="DC25" i="3"/>
  <c r="DF25" i="3"/>
  <c r="DG25" i="3"/>
  <c r="DJ25" i="3" s="1"/>
  <c r="A26" i="3"/>
  <c r="Y26" i="3"/>
  <c r="CX26" i="3" s="1"/>
  <c r="DF26" i="3" s="1"/>
  <c r="DJ26" i="3" s="1"/>
  <c r="CY26" i="3"/>
  <c r="CZ26" i="3"/>
  <c r="DA26" i="3"/>
  <c r="DB26" i="3"/>
  <c r="DC26" i="3"/>
  <c r="A27" i="3"/>
  <c r="Y27" i="3"/>
  <c r="CV27" i="3" s="1"/>
  <c r="CU27" i="3"/>
  <c r="CY27" i="3"/>
  <c r="CZ27" i="3"/>
  <c r="DB27" i="3" s="1"/>
  <c r="DA27" i="3"/>
  <c r="DC27" i="3"/>
  <c r="A28" i="3"/>
  <c r="Y28" i="3"/>
  <c r="CW28" i="3" s="1"/>
  <c r="CX28" i="3"/>
  <c r="CY28" i="3"/>
  <c r="CZ28" i="3"/>
  <c r="DB28" i="3" s="1"/>
  <c r="DA28" i="3"/>
  <c r="DC28" i="3"/>
  <c r="A29" i="3"/>
  <c r="Y29" i="3"/>
  <c r="CX29" i="3"/>
  <c r="CY29" i="3"/>
  <c r="CZ29" i="3"/>
  <c r="DB29" i="3" s="1"/>
  <c r="DA29" i="3"/>
  <c r="DC29" i="3"/>
  <c r="A30" i="3"/>
  <c r="Y30" i="3"/>
  <c r="CX30" i="3" s="1"/>
  <c r="DF30" i="3" s="1"/>
  <c r="DJ30" i="3" s="1"/>
  <c r="CY30" i="3"/>
  <c r="CZ30" i="3"/>
  <c r="DA30" i="3"/>
  <c r="DB30" i="3"/>
  <c r="DC30" i="3"/>
  <c r="DG30" i="3"/>
  <c r="DI30" i="3"/>
  <c r="A31" i="3"/>
  <c r="Y31" i="3"/>
  <c r="CU31" i="3"/>
  <c r="CV31" i="3"/>
  <c r="CX31" i="3"/>
  <c r="CY31" i="3"/>
  <c r="CZ31" i="3"/>
  <c r="DA31" i="3"/>
  <c r="DB31" i="3"/>
  <c r="DC31" i="3"/>
  <c r="A32" i="3"/>
  <c r="Y32" i="3"/>
  <c r="CW32" i="3" s="1"/>
  <c r="CY32" i="3"/>
  <c r="CZ32" i="3"/>
  <c r="DB32" i="3" s="1"/>
  <c r="DA32" i="3"/>
  <c r="DC32" i="3"/>
  <c r="A33" i="3"/>
  <c r="Y33" i="3"/>
  <c r="CX33" i="3" s="1"/>
  <c r="CY33" i="3"/>
  <c r="CZ33" i="3"/>
  <c r="DB33" i="3" s="1"/>
  <c r="DA33" i="3"/>
  <c r="DC33" i="3"/>
  <c r="DG33" i="3"/>
  <c r="A34" i="3"/>
  <c r="Y34" i="3"/>
  <c r="CX34" i="3"/>
  <c r="DI34" i="3" s="1"/>
  <c r="CY34" i="3"/>
  <c r="CZ34" i="3"/>
  <c r="DB34" i="3" s="1"/>
  <c r="DA34" i="3"/>
  <c r="DC34" i="3"/>
  <c r="A35" i="3"/>
  <c r="Y35" i="3"/>
  <c r="CU35" i="3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A37" i="3"/>
  <c r="Y37" i="3"/>
  <c r="CX37" i="3" s="1"/>
  <c r="DH37" i="3" s="1"/>
  <c r="CY37" i="3"/>
  <c r="CZ37" i="3"/>
  <c r="DB37" i="3" s="1"/>
  <c r="DA37" i="3"/>
  <c r="DC37" i="3"/>
  <c r="A38" i="3"/>
  <c r="Y38" i="3"/>
  <c r="CX38" i="3" s="1"/>
  <c r="DF38" i="3" s="1"/>
  <c r="DJ38" i="3" s="1"/>
  <c r="CY38" i="3"/>
  <c r="CZ38" i="3"/>
  <c r="DB38" i="3" s="1"/>
  <c r="DA38" i="3"/>
  <c r="DC38" i="3"/>
  <c r="DI38" i="3"/>
  <c r="A39" i="3"/>
  <c r="Y39" i="3"/>
  <c r="CU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X41" i="3"/>
  <c r="DF41" i="3" s="1"/>
  <c r="DJ41" i="3" s="1"/>
  <c r="CY41" i="3"/>
  <c r="CZ41" i="3"/>
  <c r="DB41" i="3" s="1"/>
  <c r="DA41" i="3"/>
  <c r="DC41" i="3"/>
  <c r="A42" i="3"/>
  <c r="Y42" i="3"/>
  <c r="CX42" i="3" s="1"/>
  <c r="CY42" i="3"/>
  <c r="CZ42" i="3"/>
  <c r="DB42" i="3" s="1"/>
  <c r="DA42" i="3"/>
  <c r="DC42" i="3"/>
  <c r="A43" i="3"/>
  <c r="Y43" i="3"/>
  <c r="CX43" i="3" s="1"/>
  <c r="DF43" i="3" s="1"/>
  <c r="CU43" i="3"/>
  <c r="CV43" i="3"/>
  <c r="CY43" i="3"/>
  <c r="CZ43" i="3"/>
  <c r="DB43" i="3" s="1"/>
  <c r="DA43" i="3"/>
  <c r="DC43" i="3"/>
  <c r="DI43" i="3"/>
  <c r="DJ43" i="3" s="1"/>
  <c r="A44" i="3"/>
  <c r="Y44" i="3"/>
  <c r="CW44" i="3"/>
  <c r="CX44" i="3"/>
  <c r="CY44" i="3"/>
  <c r="CZ44" i="3"/>
  <c r="DB44" i="3" s="1"/>
  <c r="DA44" i="3"/>
  <c r="DC44" i="3"/>
  <c r="A45" i="3"/>
  <c r="Y45" i="3"/>
  <c r="CX45" i="3"/>
  <c r="DI45" i="3" s="1"/>
  <c r="CY45" i="3"/>
  <c r="CZ45" i="3"/>
  <c r="DB45" i="3" s="1"/>
  <c r="DA45" i="3"/>
  <c r="DC45" i="3"/>
  <c r="A46" i="3"/>
  <c r="Y46" i="3"/>
  <c r="CX46" i="3"/>
  <c r="DH46" i="3" s="1"/>
  <c r="CY46" i="3"/>
  <c r="CZ46" i="3"/>
  <c r="DB46" i="3" s="1"/>
  <c r="DA46" i="3"/>
  <c r="DC46" i="3"/>
  <c r="A47" i="3"/>
  <c r="Y47" i="3"/>
  <c r="CV47" i="3" s="1"/>
  <c r="CU47" i="3"/>
  <c r="CY47" i="3"/>
  <c r="CZ47" i="3"/>
  <c r="DA47" i="3"/>
  <c r="DB47" i="3"/>
  <c r="DC47" i="3"/>
  <c r="A48" i="3"/>
  <c r="Y48" i="3"/>
  <c r="CW48" i="3" s="1"/>
  <c r="CY48" i="3"/>
  <c r="CZ48" i="3"/>
  <c r="DA48" i="3"/>
  <c r="DB48" i="3"/>
  <c r="DC48" i="3"/>
  <c r="A49" i="3"/>
  <c r="Y49" i="3"/>
  <c r="CX49" i="3" s="1"/>
  <c r="CY49" i="3"/>
  <c r="CZ49" i="3"/>
  <c r="DA49" i="3"/>
  <c r="DB49" i="3"/>
  <c r="DC49" i="3"/>
  <c r="A50" i="3"/>
  <c r="Y50" i="3"/>
  <c r="CX50" i="3"/>
  <c r="CY50" i="3"/>
  <c r="CZ50" i="3"/>
  <c r="DB50" i="3" s="1"/>
  <c r="DA50" i="3"/>
  <c r="DC50" i="3"/>
  <c r="A51" i="3"/>
  <c r="Y51" i="3"/>
  <c r="CW51" i="3" s="1"/>
  <c r="CY51" i="3"/>
  <c r="CZ51" i="3"/>
  <c r="DB51" i="3" s="1"/>
  <c r="DA51" i="3"/>
  <c r="DC51" i="3"/>
  <c r="A52" i="3"/>
  <c r="Y52" i="3"/>
  <c r="CW52" i="3" s="1"/>
  <c r="CX52" i="3"/>
  <c r="CY52" i="3"/>
  <c r="CZ52" i="3"/>
  <c r="DB52" i="3" s="1"/>
  <c r="DA52" i="3"/>
  <c r="DC52" i="3"/>
  <c r="DG52" i="3"/>
  <c r="DJ52" i="3" s="1"/>
  <c r="A53" i="3"/>
  <c r="Y53" i="3"/>
  <c r="CX53" i="3" s="1"/>
  <c r="DF53" i="3" s="1"/>
  <c r="CU53" i="3"/>
  <c r="CY53" i="3"/>
  <c r="CZ53" i="3"/>
  <c r="DB53" i="3" s="1"/>
  <c r="DA53" i="3"/>
  <c r="DC53" i="3"/>
  <c r="A54" i="3"/>
  <c r="Y54" i="3"/>
  <c r="CU54" i="3"/>
  <c r="CV54" i="3"/>
  <c r="CX54" i="3"/>
  <c r="CY54" i="3"/>
  <c r="CZ54" i="3"/>
  <c r="DA54" i="3"/>
  <c r="DB54" i="3"/>
  <c r="DC54" i="3"/>
  <c r="DG54" i="3"/>
  <c r="A55" i="3"/>
  <c r="Y55" i="3"/>
  <c r="CW55" i="3" s="1"/>
  <c r="CY55" i="3"/>
  <c r="CZ55" i="3"/>
  <c r="DB55" i="3" s="1"/>
  <c r="DA55" i="3"/>
  <c r="DC55" i="3"/>
  <c r="A56" i="3"/>
  <c r="Y56" i="3"/>
  <c r="CW56" i="3" s="1"/>
  <c r="CX56" i="3"/>
  <c r="DF56" i="3" s="1"/>
  <c r="CY56" i="3"/>
  <c r="CZ56" i="3"/>
  <c r="DB56" i="3" s="1"/>
  <c r="DA56" i="3"/>
  <c r="DC56" i="3"/>
  <c r="DI56" i="3"/>
  <c r="A57" i="3"/>
  <c r="Y57" i="3"/>
  <c r="CY57" i="3"/>
  <c r="CZ57" i="3"/>
  <c r="DA57" i="3"/>
  <c r="DB57" i="3"/>
  <c r="DC57" i="3"/>
  <c r="A58" i="3"/>
  <c r="Y58" i="3"/>
  <c r="CW58" i="3" s="1"/>
  <c r="CX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W61" i="3"/>
  <c r="CX61" i="3"/>
  <c r="DF61" i="3" s="1"/>
  <c r="CY61" i="3"/>
  <c r="CZ61" i="3"/>
  <c r="DA61" i="3"/>
  <c r="DB61" i="3"/>
  <c r="DC61" i="3"/>
  <c r="A62" i="3"/>
  <c r="Y62" i="3"/>
  <c r="CW62" i="3" s="1"/>
  <c r="CX62" i="3"/>
  <c r="CY62" i="3"/>
  <c r="CZ62" i="3"/>
  <c r="DB62" i="3" s="1"/>
  <c r="DA62" i="3"/>
  <c r="DC62" i="3"/>
  <c r="DG62" i="3"/>
  <c r="DJ62" i="3" s="1"/>
  <c r="A63" i="3"/>
  <c r="Y63" i="3"/>
  <c r="CY63" i="3"/>
  <c r="CZ63" i="3"/>
  <c r="DA63" i="3"/>
  <c r="DB63" i="3"/>
  <c r="DC63" i="3"/>
  <c r="A64" i="3"/>
  <c r="Y64" i="3"/>
  <c r="CY64" i="3"/>
  <c r="CZ64" i="3"/>
  <c r="DA64" i="3"/>
  <c r="DB64" i="3"/>
  <c r="DC64" i="3"/>
  <c r="A65" i="3"/>
  <c r="Y65" i="3"/>
  <c r="CW65" i="3" s="1"/>
  <c r="CX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W67" i="3"/>
  <c r="CX67" i="3"/>
  <c r="CY67" i="3"/>
  <c r="CZ67" i="3"/>
  <c r="DB67" i="3" s="1"/>
  <c r="DA67" i="3"/>
  <c r="DC67" i="3"/>
  <c r="A68" i="3"/>
  <c r="Y68" i="3"/>
  <c r="CW68" i="3" s="1"/>
  <c r="CY68" i="3"/>
  <c r="CZ68" i="3"/>
  <c r="DB68" i="3" s="1"/>
  <c r="DA68" i="3"/>
  <c r="DC68" i="3"/>
  <c r="A69" i="3"/>
  <c r="Y69" i="3"/>
  <c r="CX69" i="3" s="1"/>
  <c r="DG69" i="3" s="1"/>
  <c r="DJ69" i="3" s="1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W71" i="3" s="1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E29" i="6" s="1"/>
  <c r="K28" i="1"/>
  <c r="U28" i="1"/>
  <c r="I35" i="6" s="1"/>
  <c r="AC28" i="1"/>
  <c r="AD28" i="1"/>
  <c r="AE28" i="1"/>
  <c r="R28" i="1" s="1"/>
  <c r="U29" i="6" s="1"/>
  <c r="AF28" i="1"/>
  <c r="CT28" i="1" s="1"/>
  <c r="AG28" i="1"/>
  <c r="CU28" i="1" s="1"/>
  <c r="T28" i="1" s="1"/>
  <c r="AH28" i="1"/>
  <c r="CV28" i="1" s="1"/>
  <c r="AI28" i="1"/>
  <c r="CW28" i="1" s="1"/>
  <c r="V28" i="1" s="1"/>
  <c r="AJ28" i="1"/>
  <c r="CX28" i="1" s="1"/>
  <c r="W28" i="1" s="1"/>
  <c r="CR28" i="1"/>
  <c r="CS28" i="1"/>
  <c r="FR28" i="1"/>
  <c r="GL28" i="1"/>
  <c r="GO28" i="1"/>
  <c r="GP28" i="1"/>
  <c r="GV28" i="1"/>
  <c r="HC28" i="1" s="1"/>
  <c r="GX28" i="1" s="1"/>
  <c r="C29" i="1"/>
  <c r="D29" i="1"/>
  <c r="I29" i="1"/>
  <c r="CU4" i="3" s="1"/>
  <c r="K29" i="1"/>
  <c r="R29" i="1"/>
  <c r="GK29" i="1" s="1"/>
  <c r="W29" i="1"/>
  <c r="AC29" i="1"/>
  <c r="AE29" i="1"/>
  <c r="AD29" i="1" s="1"/>
  <c r="AB29" i="1" s="1"/>
  <c r="AF29" i="1"/>
  <c r="CT29" i="1" s="1"/>
  <c r="AG29" i="1"/>
  <c r="CU29" i="1" s="1"/>
  <c r="T29" i="1" s="1"/>
  <c r="AH29" i="1"/>
  <c r="AI29" i="1"/>
  <c r="CW29" i="1" s="1"/>
  <c r="V29" i="1" s="1"/>
  <c r="AJ29" i="1"/>
  <c r="CX29" i="1" s="1"/>
  <c r="CQ29" i="1"/>
  <c r="CR29" i="1"/>
  <c r="CS29" i="1"/>
  <c r="CV29" i="1"/>
  <c r="U29" i="1" s="1"/>
  <c r="FR29" i="1"/>
  <c r="GL29" i="1"/>
  <c r="GO29" i="1"/>
  <c r="GP29" i="1"/>
  <c r="GV29" i="1"/>
  <c r="HC29" i="1" s="1"/>
  <c r="GX29" i="1"/>
  <c r="I30" i="1"/>
  <c r="P30" i="1"/>
  <c r="T30" i="1"/>
  <c r="AC30" i="1"/>
  <c r="AB30" i="1" s="1"/>
  <c r="AD30" i="1"/>
  <c r="AE30" i="1"/>
  <c r="CR30" i="1" s="1"/>
  <c r="AF30" i="1"/>
  <c r="AG30" i="1"/>
  <c r="CU30" i="1" s="1"/>
  <c r="AH30" i="1"/>
  <c r="AI30" i="1"/>
  <c r="CW30" i="1" s="1"/>
  <c r="V30" i="1" s="1"/>
  <c r="AJ30" i="1"/>
  <c r="CX30" i="1" s="1"/>
  <c r="W30" i="1" s="1"/>
  <c r="CQ30" i="1"/>
  <c r="CS30" i="1"/>
  <c r="CV30" i="1"/>
  <c r="U30" i="1" s="1"/>
  <c r="FR30" i="1"/>
  <c r="GL30" i="1"/>
  <c r="GO30" i="1"/>
  <c r="GP30" i="1"/>
  <c r="GV30" i="1"/>
  <c r="HC30" i="1"/>
  <c r="GX30" i="1" s="1"/>
  <c r="I31" i="1"/>
  <c r="S31" i="1"/>
  <c r="CZ31" i="1" s="1"/>
  <c r="Y31" i="1" s="1"/>
  <c r="T32" i="6" s="1"/>
  <c r="AC31" i="1"/>
  <c r="CQ31" i="1" s="1"/>
  <c r="AE31" i="1"/>
  <c r="AF31" i="1"/>
  <c r="CT31" i="1" s="1"/>
  <c r="AG31" i="1"/>
  <c r="CU31" i="1" s="1"/>
  <c r="T31" i="1" s="1"/>
  <c r="AH31" i="1"/>
  <c r="CV31" i="1" s="1"/>
  <c r="U31" i="1" s="1"/>
  <c r="AI31" i="1"/>
  <c r="CW31" i="1" s="1"/>
  <c r="V31" i="1" s="1"/>
  <c r="AJ31" i="1"/>
  <c r="CX31" i="1" s="1"/>
  <c r="FR31" i="1"/>
  <c r="GL31" i="1"/>
  <c r="GO31" i="1"/>
  <c r="GP31" i="1"/>
  <c r="GV31" i="1"/>
  <c r="HC31" i="1" s="1"/>
  <c r="C32" i="1"/>
  <c r="D32" i="1"/>
  <c r="I32" i="1"/>
  <c r="E40" i="6" s="1"/>
  <c r="K32" i="1"/>
  <c r="AC32" i="1"/>
  <c r="AE32" i="1"/>
  <c r="AF32" i="1"/>
  <c r="CT32" i="1" s="1"/>
  <c r="AG32" i="1"/>
  <c r="CU32" i="1" s="1"/>
  <c r="AH32" i="1"/>
  <c r="CV32" i="1" s="1"/>
  <c r="AI32" i="1"/>
  <c r="CW32" i="1" s="1"/>
  <c r="AJ32" i="1"/>
  <c r="CX32" i="1"/>
  <c r="W32" i="1" s="1"/>
  <c r="FR32" i="1"/>
  <c r="GL32" i="1"/>
  <c r="GO32" i="1"/>
  <c r="GP32" i="1"/>
  <c r="GV32" i="1"/>
  <c r="HC32" i="1" s="1"/>
  <c r="C33" i="1"/>
  <c r="D33" i="1"/>
  <c r="I33" i="1"/>
  <c r="CX10" i="3" s="1"/>
  <c r="K33" i="1"/>
  <c r="P33" i="1"/>
  <c r="R33" i="1"/>
  <c r="GK33" i="1" s="1"/>
  <c r="AC33" i="1"/>
  <c r="CQ33" i="1" s="1"/>
  <c r="AE33" i="1"/>
  <c r="AF33" i="1"/>
  <c r="CT33" i="1" s="1"/>
  <c r="AG33" i="1"/>
  <c r="CU33" i="1" s="1"/>
  <c r="T33" i="1" s="1"/>
  <c r="AH33" i="1"/>
  <c r="CV33" i="1" s="1"/>
  <c r="AI33" i="1"/>
  <c r="CW33" i="1" s="1"/>
  <c r="V33" i="1" s="1"/>
  <c r="AJ33" i="1"/>
  <c r="CR33" i="1"/>
  <c r="CX33" i="1"/>
  <c r="W33" i="1" s="1"/>
  <c r="FR33" i="1"/>
  <c r="GL33" i="1"/>
  <c r="GO33" i="1"/>
  <c r="GP33" i="1"/>
  <c r="GV33" i="1"/>
  <c r="HC33" i="1"/>
  <c r="GX33" i="1" s="1"/>
  <c r="AC34" i="1"/>
  <c r="CQ34" i="1" s="1"/>
  <c r="AD34" i="1"/>
  <c r="AE34" i="1"/>
  <c r="AF34" i="1"/>
  <c r="AG34" i="1"/>
  <c r="CU34" i="1" s="1"/>
  <c r="AH34" i="1"/>
  <c r="CV34" i="1" s="1"/>
  <c r="AI34" i="1"/>
  <c r="AJ34" i="1"/>
  <c r="CX34" i="1" s="1"/>
  <c r="CW34" i="1"/>
  <c r="FR34" i="1"/>
  <c r="GL34" i="1"/>
  <c r="GO34" i="1"/>
  <c r="GP34" i="1"/>
  <c r="GV34" i="1"/>
  <c r="HC34" i="1"/>
  <c r="I35" i="1"/>
  <c r="P35" i="1" s="1"/>
  <c r="R35" i="1"/>
  <c r="GK35" i="1" s="1"/>
  <c r="AC35" i="1"/>
  <c r="AE35" i="1"/>
  <c r="AF35" i="1"/>
  <c r="CT35" i="1" s="1"/>
  <c r="AG35" i="1"/>
  <c r="CU35" i="1" s="1"/>
  <c r="AH35" i="1"/>
  <c r="CV35" i="1" s="1"/>
  <c r="AI35" i="1"/>
  <c r="AJ35" i="1"/>
  <c r="CQ35" i="1"/>
  <c r="CS35" i="1"/>
  <c r="CW35" i="1"/>
  <c r="CX35" i="1"/>
  <c r="W35" i="1" s="1"/>
  <c r="FR35" i="1"/>
  <c r="GL35" i="1"/>
  <c r="GO35" i="1"/>
  <c r="GP35" i="1"/>
  <c r="GV35" i="1"/>
  <c r="HC35" i="1"/>
  <c r="C36" i="1"/>
  <c r="D36" i="1"/>
  <c r="I36" i="1"/>
  <c r="C52" i="6" s="1"/>
  <c r="K36" i="1"/>
  <c r="AC36" i="1"/>
  <c r="CQ36" i="1" s="1"/>
  <c r="AE36" i="1"/>
  <c r="CR36" i="1" s="1"/>
  <c r="AF36" i="1"/>
  <c r="S36" i="1" s="1"/>
  <c r="I53" i="6" s="1"/>
  <c r="AG36" i="1"/>
  <c r="CU36" i="1" s="1"/>
  <c r="AH36" i="1"/>
  <c r="CV36" i="1" s="1"/>
  <c r="AI36" i="1"/>
  <c r="CW36" i="1" s="1"/>
  <c r="AJ36" i="1"/>
  <c r="CS36" i="1"/>
  <c r="CT36" i="1"/>
  <c r="CX36" i="1"/>
  <c r="FR36" i="1"/>
  <c r="GL36" i="1"/>
  <c r="GO36" i="1"/>
  <c r="GP36" i="1"/>
  <c r="GV36" i="1"/>
  <c r="HC36" i="1" s="1"/>
  <c r="C37" i="1"/>
  <c r="D37" i="1"/>
  <c r="I37" i="1"/>
  <c r="CX18" i="3" s="1"/>
  <c r="DH18" i="3" s="1"/>
  <c r="K37" i="1"/>
  <c r="AC37" i="1"/>
  <c r="AE37" i="1"/>
  <c r="CR37" i="1" s="1"/>
  <c r="AF37" i="1"/>
  <c r="AG37" i="1"/>
  <c r="CU37" i="1" s="1"/>
  <c r="AH37" i="1"/>
  <c r="AI37" i="1"/>
  <c r="AJ37" i="1"/>
  <c r="CX37" i="1" s="1"/>
  <c r="CV37" i="1"/>
  <c r="CW37" i="1"/>
  <c r="FR37" i="1"/>
  <c r="GL37" i="1"/>
  <c r="GO37" i="1"/>
  <c r="GP37" i="1"/>
  <c r="GV37" i="1"/>
  <c r="HC37" i="1" s="1"/>
  <c r="GX37" i="1" s="1"/>
  <c r="AC38" i="1"/>
  <c r="CQ38" i="1" s="1"/>
  <c r="AE38" i="1"/>
  <c r="CR38" i="1" s="1"/>
  <c r="AF38" i="1"/>
  <c r="AG38" i="1"/>
  <c r="AH38" i="1"/>
  <c r="CV38" i="1" s="1"/>
  <c r="AI38" i="1"/>
  <c r="CW38" i="1" s="1"/>
  <c r="AJ38" i="1"/>
  <c r="CX38" i="1" s="1"/>
  <c r="CU38" i="1"/>
  <c r="FR38" i="1"/>
  <c r="GL38" i="1"/>
  <c r="GO38" i="1"/>
  <c r="GP38" i="1"/>
  <c r="GV38" i="1"/>
  <c r="HC38" i="1"/>
  <c r="I39" i="1"/>
  <c r="S39" i="1" s="1"/>
  <c r="AC39" i="1"/>
  <c r="AE39" i="1"/>
  <c r="CS39" i="1" s="1"/>
  <c r="AF39" i="1"/>
  <c r="CT39" i="1" s="1"/>
  <c r="AG39" i="1"/>
  <c r="CU39" i="1" s="1"/>
  <c r="AH39" i="1"/>
  <c r="AI39" i="1"/>
  <c r="AJ39" i="1"/>
  <c r="CX39" i="1" s="1"/>
  <c r="CQ39" i="1"/>
  <c r="CR39" i="1"/>
  <c r="CV39" i="1"/>
  <c r="CW39" i="1"/>
  <c r="FR39" i="1"/>
  <c r="GL39" i="1"/>
  <c r="GO39" i="1"/>
  <c r="GP39" i="1"/>
  <c r="GV39" i="1"/>
  <c r="HC39" i="1" s="1"/>
  <c r="C40" i="1"/>
  <c r="D40" i="1"/>
  <c r="AC40" i="1"/>
  <c r="AE40" i="1"/>
  <c r="AF40" i="1"/>
  <c r="S40" i="1" s="1"/>
  <c r="AG40" i="1"/>
  <c r="CU40" i="1" s="1"/>
  <c r="T40" i="1" s="1"/>
  <c r="AH40" i="1"/>
  <c r="AI40" i="1"/>
  <c r="CW40" i="1" s="1"/>
  <c r="V40" i="1" s="1"/>
  <c r="AJ40" i="1"/>
  <c r="CQ40" i="1"/>
  <c r="CV40" i="1"/>
  <c r="U40" i="1" s="1"/>
  <c r="I73" i="6" s="1"/>
  <c r="CX40" i="1"/>
  <c r="W40" i="1" s="1"/>
  <c r="FR40" i="1"/>
  <c r="GL40" i="1"/>
  <c r="GO40" i="1"/>
  <c r="GP40" i="1"/>
  <c r="GV40" i="1"/>
  <c r="HC40" i="1" s="1"/>
  <c r="GX40" i="1" s="1"/>
  <c r="C41" i="1"/>
  <c r="D41" i="1"/>
  <c r="P41" i="1"/>
  <c r="R41" i="1"/>
  <c r="GK41" i="1" s="1"/>
  <c r="T41" i="1"/>
  <c r="W41" i="1"/>
  <c r="AC41" i="1"/>
  <c r="AE41" i="1"/>
  <c r="AF41" i="1"/>
  <c r="S41" i="1" s="1"/>
  <c r="K66" i="6" s="1"/>
  <c r="AG41" i="1"/>
  <c r="CU41" i="1" s="1"/>
  <c r="AH41" i="1"/>
  <c r="CV41" i="1" s="1"/>
  <c r="U41" i="1" s="1"/>
  <c r="AI41" i="1"/>
  <c r="AJ41" i="1"/>
  <c r="CX41" i="1" s="1"/>
  <c r="CW41" i="1"/>
  <c r="V41" i="1" s="1"/>
  <c r="FR41" i="1"/>
  <c r="GL41" i="1"/>
  <c r="GO41" i="1"/>
  <c r="GP41" i="1"/>
  <c r="GV41" i="1"/>
  <c r="HC41" i="1" s="1"/>
  <c r="GX41" i="1" s="1"/>
  <c r="I42" i="1"/>
  <c r="Q42" i="1" s="1"/>
  <c r="AC42" i="1"/>
  <c r="P42" i="1" s="1"/>
  <c r="AD42" i="1"/>
  <c r="AE42" i="1"/>
  <c r="CR42" i="1" s="1"/>
  <c r="AF42" i="1"/>
  <c r="CT42" i="1" s="1"/>
  <c r="AG42" i="1"/>
  <c r="CU42" i="1" s="1"/>
  <c r="AH42" i="1"/>
  <c r="CV42" i="1" s="1"/>
  <c r="U42" i="1" s="1"/>
  <c r="AI42" i="1"/>
  <c r="CW42" i="1" s="1"/>
  <c r="V42" i="1" s="1"/>
  <c r="AJ42" i="1"/>
  <c r="CX42" i="1" s="1"/>
  <c r="W42" i="1" s="1"/>
  <c r="FR42" i="1"/>
  <c r="GL42" i="1"/>
  <c r="GO42" i="1"/>
  <c r="GP42" i="1"/>
  <c r="GV42" i="1"/>
  <c r="HC42" i="1"/>
  <c r="GX42" i="1" s="1"/>
  <c r="I43" i="1"/>
  <c r="S43" i="1" s="1"/>
  <c r="Q43" i="1"/>
  <c r="AC43" i="1"/>
  <c r="AE43" i="1"/>
  <c r="CS43" i="1" s="1"/>
  <c r="AF43" i="1"/>
  <c r="AG43" i="1"/>
  <c r="CU43" i="1" s="1"/>
  <c r="T43" i="1" s="1"/>
  <c r="AH43" i="1"/>
  <c r="CV43" i="1" s="1"/>
  <c r="U43" i="1" s="1"/>
  <c r="AI43" i="1"/>
  <c r="AJ43" i="1"/>
  <c r="CX43" i="1" s="1"/>
  <c r="CT43" i="1"/>
  <c r="CW43" i="1"/>
  <c r="FR43" i="1"/>
  <c r="GL43" i="1"/>
  <c r="GO43" i="1"/>
  <c r="GP43" i="1"/>
  <c r="GV43" i="1"/>
  <c r="HC43" i="1" s="1"/>
  <c r="GX43" i="1" s="1"/>
  <c r="C44" i="1"/>
  <c r="D44" i="1"/>
  <c r="S44" i="1"/>
  <c r="I79" i="6" s="1"/>
  <c r="AC44" i="1"/>
  <c r="AE44" i="1"/>
  <c r="AF44" i="1"/>
  <c r="AG44" i="1"/>
  <c r="AH44" i="1"/>
  <c r="CV44" i="1" s="1"/>
  <c r="U44" i="1" s="1"/>
  <c r="I85" i="6" s="1"/>
  <c r="AI44" i="1"/>
  <c r="CW44" i="1" s="1"/>
  <c r="V44" i="1" s="1"/>
  <c r="AJ44" i="1"/>
  <c r="CX44" i="1" s="1"/>
  <c r="W44" i="1" s="1"/>
  <c r="CT44" i="1"/>
  <c r="CU44" i="1"/>
  <c r="T44" i="1" s="1"/>
  <c r="CZ44" i="1"/>
  <c r="Y44" i="1" s="1"/>
  <c r="FR44" i="1"/>
  <c r="GL44" i="1"/>
  <c r="GO44" i="1"/>
  <c r="GP44" i="1"/>
  <c r="GV44" i="1"/>
  <c r="HC44" i="1" s="1"/>
  <c r="GX44" i="1" s="1"/>
  <c r="C45" i="1"/>
  <c r="D45" i="1"/>
  <c r="R45" i="1"/>
  <c r="AC45" i="1"/>
  <c r="AE45" i="1"/>
  <c r="AD45" i="1" s="1"/>
  <c r="AF45" i="1"/>
  <c r="AG45" i="1"/>
  <c r="AH45" i="1"/>
  <c r="AI45" i="1"/>
  <c r="AJ45" i="1"/>
  <c r="CX45" i="1" s="1"/>
  <c r="W45" i="1" s="1"/>
  <c r="CU45" i="1"/>
  <c r="T45" i="1" s="1"/>
  <c r="CV45" i="1"/>
  <c r="U45" i="1" s="1"/>
  <c r="CW45" i="1"/>
  <c r="V45" i="1" s="1"/>
  <c r="FR45" i="1"/>
  <c r="GL45" i="1"/>
  <c r="GO45" i="1"/>
  <c r="GP45" i="1"/>
  <c r="GV45" i="1"/>
  <c r="HC45" i="1" s="1"/>
  <c r="GX45" i="1" s="1"/>
  <c r="I46" i="1"/>
  <c r="E82" i="6" s="1"/>
  <c r="Q46" i="1"/>
  <c r="R46" i="1"/>
  <c r="GK46" i="1" s="1"/>
  <c r="AC46" i="1"/>
  <c r="AD46" i="1"/>
  <c r="AE46" i="1"/>
  <c r="AF46" i="1"/>
  <c r="AG46" i="1"/>
  <c r="CU46" i="1" s="1"/>
  <c r="T46" i="1" s="1"/>
  <c r="AH46" i="1"/>
  <c r="CV46" i="1" s="1"/>
  <c r="AI46" i="1"/>
  <c r="CW46" i="1" s="1"/>
  <c r="AJ46" i="1"/>
  <c r="CX46" i="1"/>
  <c r="FR46" i="1"/>
  <c r="GL46" i="1"/>
  <c r="GO46" i="1"/>
  <c r="GP46" i="1"/>
  <c r="GV46" i="1"/>
  <c r="HC46" i="1" s="1"/>
  <c r="I47" i="1"/>
  <c r="P47" i="1" s="1"/>
  <c r="AC47" i="1"/>
  <c r="CQ47" i="1" s="1"/>
  <c r="AE47" i="1"/>
  <c r="AF47" i="1"/>
  <c r="CT47" i="1" s="1"/>
  <c r="AG47" i="1"/>
  <c r="AH47" i="1"/>
  <c r="AI47" i="1"/>
  <c r="CW47" i="1" s="1"/>
  <c r="V47" i="1" s="1"/>
  <c r="AJ47" i="1"/>
  <c r="CX47" i="1" s="1"/>
  <c r="W47" i="1" s="1"/>
  <c r="CU47" i="1"/>
  <c r="CV47" i="1"/>
  <c r="FR47" i="1"/>
  <c r="GL47" i="1"/>
  <c r="GO47" i="1"/>
  <c r="GP47" i="1"/>
  <c r="GV47" i="1"/>
  <c r="HC47" i="1" s="1"/>
  <c r="C48" i="1"/>
  <c r="D48" i="1"/>
  <c r="P48" i="1"/>
  <c r="AC48" i="1"/>
  <c r="AE48" i="1"/>
  <c r="AF48" i="1"/>
  <c r="CT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FR48" i="1"/>
  <c r="GL48" i="1"/>
  <c r="GO48" i="1"/>
  <c r="GP48" i="1"/>
  <c r="GV48" i="1"/>
  <c r="GX48" i="1"/>
  <c r="HC48" i="1"/>
  <c r="C49" i="1"/>
  <c r="D49" i="1"/>
  <c r="R49" i="1"/>
  <c r="GK49" i="1" s="1"/>
  <c r="AC49" i="1"/>
  <c r="P49" i="1" s="1"/>
  <c r="K93" i="6" s="1"/>
  <c r="AD49" i="1"/>
  <c r="AE49" i="1"/>
  <c r="Q49" i="1" s="1"/>
  <c r="K92" i="6" s="1"/>
  <c r="AF49" i="1"/>
  <c r="S49" i="1" s="1"/>
  <c r="K91" i="6" s="1"/>
  <c r="AG49" i="1"/>
  <c r="CU49" i="1" s="1"/>
  <c r="T49" i="1" s="1"/>
  <c r="AH49" i="1"/>
  <c r="CV49" i="1" s="1"/>
  <c r="U49" i="1" s="1"/>
  <c r="AI49" i="1"/>
  <c r="CW49" i="1" s="1"/>
  <c r="V49" i="1" s="1"/>
  <c r="AJ49" i="1"/>
  <c r="CR49" i="1"/>
  <c r="CS49" i="1"/>
  <c r="CT49" i="1"/>
  <c r="CX49" i="1"/>
  <c r="W49" i="1" s="1"/>
  <c r="FR49" i="1"/>
  <c r="GL49" i="1"/>
  <c r="GO49" i="1"/>
  <c r="GP49" i="1"/>
  <c r="GV49" i="1"/>
  <c r="HC49" i="1" s="1"/>
  <c r="GX49" i="1" s="1"/>
  <c r="I50" i="1"/>
  <c r="E94" i="6" s="1"/>
  <c r="Q50" i="1"/>
  <c r="AC50" i="1"/>
  <c r="AD50" i="1"/>
  <c r="AE50" i="1"/>
  <c r="CR50" i="1" s="1"/>
  <c r="AF50" i="1"/>
  <c r="AG50" i="1"/>
  <c r="CU50" i="1" s="1"/>
  <c r="T50" i="1" s="1"/>
  <c r="AH50" i="1"/>
  <c r="AI50" i="1"/>
  <c r="CW50" i="1" s="1"/>
  <c r="AJ50" i="1"/>
  <c r="CX50" i="1" s="1"/>
  <c r="W50" i="1" s="1"/>
  <c r="CV50" i="1"/>
  <c r="U50" i="1" s="1"/>
  <c r="FR50" i="1"/>
  <c r="GL50" i="1"/>
  <c r="GO50" i="1"/>
  <c r="GP50" i="1"/>
  <c r="GV50" i="1"/>
  <c r="HC50" i="1" s="1"/>
  <c r="GX50" i="1" s="1"/>
  <c r="I51" i="1"/>
  <c r="S51" i="1"/>
  <c r="AC51" i="1"/>
  <c r="AD51" i="1"/>
  <c r="AE51" i="1"/>
  <c r="CR51" i="1" s="1"/>
  <c r="AF51" i="1"/>
  <c r="AG51" i="1"/>
  <c r="CU51" i="1" s="1"/>
  <c r="T51" i="1" s="1"/>
  <c r="AH51" i="1"/>
  <c r="CV51" i="1" s="1"/>
  <c r="U51" i="1" s="1"/>
  <c r="AI51" i="1"/>
  <c r="CW51" i="1" s="1"/>
  <c r="V51" i="1" s="1"/>
  <c r="AJ51" i="1"/>
  <c r="CX51" i="1" s="1"/>
  <c r="W51" i="1" s="1"/>
  <c r="CT51" i="1"/>
  <c r="FR51" i="1"/>
  <c r="GL51" i="1"/>
  <c r="GO51" i="1"/>
  <c r="GP51" i="1"/>
  <c r="GV51" i="1"/>
  <c r="HC51" i="1"/>
  <c r="GX51" i="1" s="1"/>
  <c r="C52" i="1"/>
  <c r="D52" i="1"/>
  <c r="Y52" i="1"/>
  <c r="S102" i="6" s="1"/>
  <c r="AC52" i="1"/>
  <c r="CQ52" i="1" s="1"/>
  <c r="AE52" i="1"/>
  <c r="AF52" i="1"/>
  <c r="S52" i="1" s="1"/>
  <c r="CZ52" i="1" s="1"/>
  <c r="AG52" i="1"/>
  <c r="CU52" i="1" s="1"/>
  <c r="T52" i="1" s="1"/>
  <c r="AH52" i="1"/>
  <c r="CV52" i="1" s="1"/>
  <c r="U52" i="1" s="1"/>
  <c r="I109" i="6" s="1"/>
  <c r="AI52" i="1"/>
  <c r="CW52" i="1" s="1"/>
  <c r="V52" i="1" s="1"/>
  <c r="AJ52" i="1"/>
  <c r="CX52" i="1" s="1"/>
  <c r="W52" i="1" s="1"/>
  <c r="CT52" i="1"/>
  <c r="CY52" i="1"/>
  <c r="X52" i="1" s="1"/>
  <c r="Q102" i="6" s="1"/>
  <c r="FR52" i="1"/>
  <c r="GL52" i="1"/>
  <c r="GO52" i="1"/>
  <c r="GP52" i="1"/>
  <c r="GV52" i="1"/>
  <c r="HC52" i="1"/>
  <c r="GX52" i="1" s="1"/>
  <c r="C53" i="1"/>
  <c r="D53" i="1"/>
  <c r="R53" i="1"/>
  <c r="GK53" i="1" s="1"/>
  <c r="T53" i="1"/>
  <c r="AC53" i="1"/>
  <c r="CQ53" i="1" s="1"/>
  <c r="AE53" i="1"/>
  <c r="CR53" i="1" s="1"/>
  <c r="AF53" i="1"/>
  <c r="AG53" i="1"/>
  <c r="CU53" i="1" s="1"/>
  <c r="AH53" i="1"/>
  <c r="CV53" i="1" s="1"/>
  <c r="U53" i="1" s="1"/>
  <c r="AI53" i="1"/>
  <c r="CW53" i="1" s="1"/>
  <c r="V53" i="1" s="1"/>
  <c r="AJ53" i="1"/>
  <c r="CX53" i="1"/>
  <c r="W53" i="1" s="1"/>
  <c r="FR53" i="1"/>
  <c r="GL53" i="1"/>
  <c r="GO53" i="1"/>
  <c r="GP53" i="1"/>
  <c r="GV53" i="1"/>
  <c r="HC53" i="1" s="1"/>
  <c r="GX53" i="1" s="1"/>
  <c r="I54" i="1"/>
  <c r="Q54" i="1"/>
  <c r="AC54" i="1"/>
  <c r="AE54" i="1"/>
  <c r="CR54" i="1" s="1"/>
  <c r="AF54" i="1"/>
  <c r="AG54" i="1"/>
  <c r="CU54" i="1" s="1"/>
  <c r="AH54" i="1"/>
  <c r="AI54" i="1"/>
  <c r="AJ54" i="1"/>
  <c r="CX54" i="1" s="1"/>
  <c r="CV54" i="1"/>
  <c r="CW54" i="1"/>
  <c r="FR54" i="1"/>
  <c r="GL54" i="1"/>
  <c r="GO54" i="1"/>
  <c r="GP54" i="1"/>
  <c r="GV54" i="1"/>
  <c r="HC54" i="1" s="1"/>
  <c r="I55" i="1"/>
  <c r="AC55" i="1"/>
  <c r="CQ55" i="1" s="1"/>
  <c r="AE55" i="1"/>
  <c r="CS55" i="1" s="1"/>
  <c r="AF55" i="1"/>
  <c r="AG55" i="1"/>
  <c r="CU55" i="1" s="1"/>
  <c r="AH55" i="1"/>
  <c r="CV55" i="1" s="1"/>
  <c r="AI55" i="1"/>
  <c r="AJ55" i="1"/>
  <c r="CR55" i="1"/>
  <c r="CW55" i="1"/>
  <c r="CX55" i="1"/>
  <c r="FR55" i="1"/>
  <c r="GL55" i="1"/>
  <c r="GO55" i="1"/>
  <c r="GP55" i="1"/>
  <c r="GV55" i="1"/>
  <c r="HC55" i="1" s="1"/>
  <c r="B57" i="1"/>
  <c r="B26" i="1" s="1"/>
  <c r="C57" i="1"/>
  <c r="C26" i="1" s="1"/>
  <c r="D57" i="1"/>
  <c r="D26" i="1" s="1"/>
  <c r="F57" i="1"/>
  <c r="F26" i="1" s="1"/>
  <c r="G57" i="1"/>
  <c r="A115" i="6" s="1"/>
  <c r="BX57" i="1"/>
  <c r="BX26" i="1" s="1"/>
  <c r="CK57" i="1"/>
  <c r="CL57" i="1"/>
  <c r="CM57" i="1"/>
  <c r="CM26" i="1" s="1"/>
  <c r="FP57" i="1"/>
  <c r="GC57" i="1"/>
  <c r="GC26" i="1" s="1"/>
  <c r="GD57" i="1"/>
  <c r="EU57" i="1" s="1"/>
  <c r="GE57" i="1"/>
  <c r="GE26" i="1" s="1"/>
  <c r="D87" i="1"/>
  <c r="C89" i="1"/>
  <c r="D89" i="1"/>
  <c r="E89" i="1"/>
  <c r="Z89" i="1"/>
  <c r="AA89" i="1"/>
  <c r="AM89" i="1"/>
  <c r="AN89" i="1"/>
  <c r="BE89" i="1"/>
  <c r="BF89" i="1"/>
  <c r="BG89" i="1"/>
  <c r="BH89" i="1"/>
  <c r="BI89" i="1"/>
  <c r="BJ89" i="1"/>
  <c r="BK89" i="1"/>
  <c r="BL89" i="1"/>
  <c r="BM89" i="1"/>
  <c r="BN89" i="1"/>
  <c r="BO89" i="1"/>
  <c r="BP89" i="1"/>
  <c r="BQ89" i="1"/>
  <c r="BR89" i="1"/>
  <c r="BS89" i="1"/>
  <c r="BT89" i="1"/>
  <c r="BU89" i="1"/>
  <c r="BV89" i="1"/>
  <c r="BW89" i="1"/>
  <c r="CN89" i="1"/>
  <c r="CO89" i="1"/>
  <c r="CP89" i="1"/>
  <c r="CQ89" i="1"/>
  <c r="CR89" i="1"/>
  <c r="CS89" i="1"/>
  <c r="CT89" i="1"/>
  <c r="CU89" i="1"/>
  <c r="CV89" i="1"/>
  <c r="CW89" i="1"/>
  <c r="CX89" i="1"/>
  <c r="CY89" i="1"/>
  <c r="CZ89" i="1"/>
  <c r="DA89" i="1"/>
  <c r="DB89" i="1"/>
  <c r="DC89" i="1"/>
  <c r="DD89" i="1"/>
  <c r="DE89" i="1"/>
  <c r="DF89" i="1"/>
  <c r="DR89" i="1"/>
  <c r="DS89" i="1"/>
  <c r="EE89" i="1"/>
  <c r="EF89" i="1"/>
  <c r="EW89" i="1"/>
  <c r="EX89" i="1"/>
  <c r="EY89" i="1"/>
  <c r="EZ89" i="1"/>
  <c r="FA89" i="1"/>
  <c r="FB89" i="1"/>
  <c r="FC89" i="1"/>
  <c r="FD89" i="1"/>
  <c r="FE89" i="1"/>
  <c r="FF89" i="1"/>
  <c r="FG89" i="1"/>
  <c r="FH89" i="1"/>
  <c r="FI89" i="1"/>
  <c r="FJ89" i="1"/>
  <c r="FK89" i="1"/>
  <c r="FL89" i="1"/>
  <c r="FM89" i="1"/>
  <c r="FN89" i="1"/>
  <c r="FO89" i="1"/>
  <c r="FR89" i="1"/>
  <c r="GF89" i="1"/>
  <c r="GG89" i="1"/>
  <c r="GH89" i="1"/>
  <c r="GI89" i="1"/>
  <c r="GJ89" i="1"/>
  <c r="GK89" i="1"/>
  <c r="GL89" i="1"/>
  <c r="GM89" i="1"/>
  <c r="GN89" i="1"/>
  <c r="GO89" i="1"/>
  <c r="GP89" i="1"/>
  <c r="GQ89" i="1"/>
  <c r="GR89" i="1"/>
  <c r="GS89" i="1"/>
  <c r="GT89" i="1"/>
  <c r="GU89" i="1"/>
  <c r="GV89" i="1"/>
  <c r="GW89" i="1"/>
  <c r="GX89" i="1"/>
  <c r="C91" i="1"/>
  <c r="D91" i="1"/>
  <c r="P91" i="1"/>
  <c r="AC91" i="1"/>
  <c r="AE91" i="1"/>
  <c r="Q91" i="1" s="1"/>
  <c r="AF91" i="1"/>
  <c r="AG91" i="1"/>
  <c r="CU91" i="1" s="1"/>
  <c r="T91" i="1" s="1"/>
  <c r="AG96" i="1" s="1"/>
  <c r="AH91" i="1"/>
  <c r="CV91" i="1" s="1"/>
  <c r="U91" i="1" s="1"/>
  <c r="AH96" i="1" s="1"/>
  <c r="AH89" i="1" s="1"/>
  <c r="AI91" i="1"/>
  <c r="CW91" i="1" s="1"/>
  <c r="V91" i="1" s="1"/>
  <c r="AI96" i="1" s="1"/>
  <c r="AJ91" i="1"/>
  <c r="CX91" i="1" s="1"/>
  <c r="W91" i="1" s="1"/>
  <c r="CQ91" i="1"/>
  <c r="FR91" i="1"/>
  <c r="GL91" i="1"/>
  <c r="GO91" i="1"/>
  <c r="CC96" i="1" s="1"/>
  <c r="GP91" i="1"/>
  <c r="CD96" i="1" s="1"/>
  <c r="GV91" i="1"/>
  <c r="HC91" i="1" s="1"/>
  <c r="GX91" i="1" s="1"/>
  <c r="CJ96" i="1" s="1"/>
  <c r="C92" i="1"/>
  <c r="D92" i="1"/>
  <c r="S92" i="1"/>
  <c r="DX96" i="1" s="1"/>
  <c r="T92" i="1"/>
  <c r="DY96" i="1" s="1"/>
  <c r="AC92" i="1"/>
  <c r="P92" i="1" s="1"/>
  <c r="AE92" i="1"/>
  <c r="AF92" i="1"/>
  <c r="CT92" i="1" s="1"/>
  <c r="AG92" i="1"/>
  <c r="AH92" i="1"/>
  <c r="CV92" i="1" s="1"/>
  <c r="U92" i="1" s="1"/>
  <c r="AI92" i="1"/>
  <c r="CW92" i="1" s="1"/>
  <c r="V92" i="1" s="1"/>
  <c r="EA96" i="1" s="1"/>
  <c r="AJ92" i="1"/>
  <c r="CQ92" i="1"/>
  <c r="CU92" i="1"/>
  <c r="CX92" i="1"/>
  <c r="W92" i="1" s="1"/>
  <c r="EB96" i="1" s="1"/>
  <c r="FR92" i="1"/>
  <c r="FQ96" i="1" s="1"/>
  <c r="GL92" i="1"/>
  <c r="GO92" i="1"/>
  <c r="FU96" i="1" s="1"/>
  <c r="GP92" i="1"/>
  <c r="FV96" i="1" s="1"/>
  <c r="GV92" i="1"/>
  <c r="HC92" i="1" s="1"/>
  <c r="GX92" i="1" s="1"/>
  <c r="GB96" i="1" s="1"/>
  <c r="C93" i="1"/>
  <c r="D93" i="1"/>
  <c r="U93" i="1"/>
  <c r="AC93" i="1"/>
  <c r="P93" i="1" s="1"/>
  <c r="AE93" i="1"/>
  <c r="AF93" i="1"/>
  <c r="S93" i="1" s="1"/>
  <c r="AG93" i="1"/>
  <c r="CU93" i="1" s="1"/>
  <c r="T93" i="1" s="1"/>
  <c r="AH93" i="1"/>
  <c r="CV93" i="1" s="1"/>
  <c r="AI93" i="1"/>
  <c r="CW93" i="1" s="1"/>
  <c r="V93" i="1" s="1"/>
  <c r="AJ93" i="1"/>
  <c r="CX93" i="1" s="1"/>
  <c r="W93" i="1" s="1"/>
  <c r="FR93" i="1"/>
  <c r="GL93" i="1"/>
  <c r="GO93" i="1"/>
  <c r="GP93" i="1"/>
  <c r="GV93" i="1"/>
  <c r="GX93" i="1"/>
  <c r="HC93" i="1"/>
  <c r="C94" i="1"/>
  <c r="D94" i="1"/>
  <c r="AC94" i="1"/>
  <c r="CQ94" i="1" s="1"/>
  <c r="AE94" i="1"/>
  <c r="CR94" i="1" s="1"/>
  <c r="AF94" i="1"/>
  <c r="AG94" i="1"/>
  <c r="AH94" i="1"/>
  <c r="CV94" i="1" s="1"/>
  <c r="U94" i="1" s="1"/>
  <c r="AI94" i="1"/>
  <c r="CW94" i="1" s="1"/>
  <c r="V94" i="1" s="1"/>
  <c r="AJ94" i="1"/>
  <c r="CX94" i="1" s="1"/>
  <c r="W94" i="1" s="1"/>
  <c r="CU94" i="1"/>
  <c r="T94" i="1" s="1"/>
  <c r="FR94" i="1"/>
  <c r="GL94" i="1"/>
  <c r="GO94" i="1"/>
  <c r="GP94" i="1"/>
  <c r="GV94" i="1"/>
  <c r="HC94" i="1" s="1"/>
  <c r="GX94" i="1" s="1"/>
  <c r="B96" i="1"/>
  <c r="B89" i="1" s="1"/>
  <c r="C96" i="1"/>
  <c r="D96" i="1"/>
  <c r="F96" i="1"/>
  <c r="F89" i="1" s="1"/>
  <c r="G96" i="1"/>
  <c r="G89" i="1" s="1"/>
  <c r="U96" i="1"/>
  <c r="AJ96" i="1"/>
  <c r="BB96" i="1"/>
  <c r="F109" i="1" s="1"/>
  <c r="BX96" i="1"/>
  <c r="AO96" i="1" s="1"/>
  <c r="F100" i="1" s="1"/>
  <c r="BY96" i="1"/>
  <c r="BZ96" i="1"/>
  <c r="CK96" i="1"/>
  <c r="CK89" i="1" s="1"/>
  <c r="CL96" i="1"/>
  <c r="CM96" i="1"/>
  <c r="CM89" i="1" s="1"/>
  <c r="DU96" i="1"/>
  <c r="DZ96" i="1"/>
  <c r="ET96" i="1"/>
  <c r="P109" i="1" s="1"/>
  <c r="FP96" i="1"/>
  <c r="EG96" i="1" s="1"/>
  <c r="FR96" i="1"/>
  <c r="GC96" i="1"/>
  <c r="GC89" i="1" s="1"/>
  <c r="GD96" i="1"/>
  <c r="EU96" i="1" s="1"/>
  <c r="EU89" i="1" s="1"/>
  <c r="GE96" i="1"/>
  <c r="D126" i="1"/>
  <c r="B128" i="1"/>
  <c r="E128" i="1"/>
  <c r="Z128" i="1"/>
  <c r="AA128" i="1"/>
  <c r="AM128" i="1"/>
  <c r="AN128" i="1"/>
  <c r="BE128" i="1"/>
  <c r="BF128" i="1"/>
  <c r="BG128" i="1"/>
  <c r="BH128" i="1"/>
  <c r="BI128" i="1"/>
  <c r="BJ128" i="1"/>
  <c r="BK128" i="1"/>
  <c r="BL128" i="1"/>
  <c r="BM128" i="1"/>
  <c r="BN128" i="1"/>
  <c r="BO128" i="1"/>
  <c r="BP128" i="1"/>
  <c r="BQ128" i="1"/>
  <c r="BR128" i="1"/>
  <c r="BS128" i="1"/>
  <c r="BT128" i="1"/>
  <c r="BU128" i="1"/>
  <c r="BV128" i="1"/>
  <c r="BW128" i="1"/>
  <c r="CN128" i="1"/>
  <c r="CO128" i="1"/>
  <c r="CP128" i="1"/>
  <c r="CQ128" i="1"/>
  <c r="CR128" i="1"/>
  <c r="CS128" i="1"/>
  <c r="CT128" i="1"/>
  <c r="CU128" i="1"/>
  <c r="CV128" i="1"/>
  <c r="CW128" i="1"/>
  <c r="CX128" i="1"/>
  <c r="CY128" i="1"/>
  <c r="CZ128" i="1"/>
  <c r="DA128" i="1"/>
  <c r="DB128" i="1"/>
  <c r="DC128" i="1"/>
  <c r="DD128" i="1"/>
  <c r="DE128" i="1"/>
  <c r="DF128" i="1"/>
  <c r="DR128" i="1"/>
  <c r="DS128" i="1"/>
  <c r="EE128" i="1"/>
  <c r="EF128" i="1"/>
  <c r="EW128" i="1"/>
  <c r="EX128" i="1"/>
  <c r="EY128" i="1"/>
  <c r="EZ128" i="1"/>
  <c r="FA128" i="1"/>
  <c r="FB128" i="1"/>
  <c r="FC128" i="1"/>
  <c r="FD128" i="1"/>
  <c r="FE128" i="1"/>
  <c r="FF128" i="1"/>
  <c r="FG128" i="1"/>
  <c r="FH128" i="1"/>
  <c r="FI128" i="1"/>
  <c r="FJ128" i="1"/>
  <c r="FK128" i="1"/>
  <c r="FL128" i="1"/>
  <c r="FM128" i="1"/>
  <c r="FN128" i="1"/>
  <c r="FO128" i="1"/>
  <c r="FQ128" i="1"/>
  <c r="GF128" i="1"/>
  <c r="GG128" i="1"/>
  <c r="GH128" i="1"/>
  <c r="GI128" i="1"/>
  <c r="GJ128" i="1"/>
  <c r="GK128" i="1"/>
  <c r="GL128" i="1"/>
  <c r="GM128" i="1"/>
  <c r="GN128" i="1"/>
  <c r="GO128" i="1"/>
  <c r="GP128" i="1"/>
  <c r="GQ128" i="1"/>
  <c r="GR128" i="1"/>
  <c r="GS128" i="1"/>
  <c r="GT128" i="1"/>
  <c r="GU128" i="1"/>
  <c r="GV128" i="1"/>
  <c r="GW128" i="1"/>
  <c r="GX128" i="1"/>
  <c r="C130" i="1"/>
  <c r="D130" i="1"/>
  <c r="AC130" i="1"/>
  <c r="AE130" i="1"/>
  <c r="AF130" i="1"/>
  <c r="AG130" i="1"/>
  <c r="CU130" i="1" s="1"/>
  <c r="T130" i="1" s="1"/>
  <c r="AG133" i="1" s="1"/>
  <c r="AH130" i="1"/>
  <c r="AI130" i="1"/>
  <c r="AJ130" i="1"/>
  <c r="CX130" i="1" s="1"/>
  <c r="W130" i="1" s="1"/>
  <c r="AJ133" i="1" s="1"/>
  <c r="CQ130" i="1"/>
  <c r="CV130" i="1"/>
  <c r="U130" i="1" s="1"/>
  <c r="AH133" i="1" s="1"/>
  <c r="AH128" i="1" s="1"/>
  <c r="CW130" i="1"/>
  <c r="V130" i="1" s="1"/>
  <c r="AI133" i="1" s="1"/>
  <c r="FR130" i="1"/>
  <c r="BY133" i="1" s="1"/>
  <c r="AP133" i="1" s="1"/>
  <c r="GL130" i="1"/>
  <c r="GN130" i="1"/>
  <c r="GO130" i="1"/>
  <c r="GV130" i="1"/>
  <c r="HC130" i="1"/>
  <c r="GX130" i="1" s="1"/>
  <c r="CJ133" i="1" s="1"/>
  <c r="C131" i="1"/>
  <c r="D131" i="1"/>
  <c r="AC131" i="1"/>
  <c r="AE131" i="1"/>
  <c r="AD131" i="1" s="1"/>
  <c r="AF131" i="1"/>
  <c r="S131" i="1" s="1"/>
  <c r="AG131" i="1"/>
  <c r="AH131" i="1"/>
  <c r="AI131" i="1"/>
  <c r="AJ131" i="1"/>
  <c r="CU131" i="1"/>
  <c r="T131" i="1" s="1"/>
  <c r="DY133" i="1" s="1"/>
  <c r="CV131" i="1"/>
  <c r="U131" i="1" s="1"/>
  <c r="DZ133" i="1" s="1"/>
  <c r="CW131" i="1"/>
  <c r="V131" i="1" s="1"/>
  <c r="EA133" i="1" s="1"/>
  <c r="CX131" i="1"/>
  <c r="W131" i="1" s="1"/>
  <c r="EB133" i="1" s="1"/>
  <c r="FR131" i="1"/>
  <c r="GL131" i="1"/>
  <c r="FR133" i="1" s="1"/>
  <c r="FR128" i="1" s="1"/>
  <c r="GN131" i="1"/>
  <c r="FT133" i="1" s="1"/>
  <c r="FT128" i="1" s="1"/>
  <c r="GO131" i="1"/>
  <c r="FU133" i="1" s="1"/>
  <c r="GV131" i="1"/>
  <c r="HC131" i="1" s="1"/>
  <c r="GX131" i="1" s="1"/>
  <c r="GB133" i="1" s="1"/>
  <c r="B133" i="1"/>
  <c r="C133" i="1"/>
  <c r="C128" i="1" s="1"/>
  <c r="D133" i="1"/>
  <c r="D128" i="1" s="1"/>
  <c r="F133" i="1"/>
  <c r="F128" i="1" s="1"/>
  <c r="G133" i="1"/>
  <c r="G128" i="1" s="1"/>
  <c r="AO133" i="1"/>
  <c r="AT133" i="1"/>
  <c r="BB133" i="1"/>
  <c r="BB128" i="1" s="1"/>
  <c r="BX133" i="1"/>
  <c r="BZ133" i="1"/>
  <c r="CB133" i="1"/>
  <c r="CC133" i="1"/>
  <c r="CC128" i="1" s="1"/>
  <c r="CK133" i="1"/>
  <c r="CK128" i="1" s="1"/>
  <c r="CL133" i="1"/>
  <c r="CM133" i="1"/>
  <c r="BD133" i="1" s="1"/>
  <c r="ET133" i="1"/>
  <c r="ET128" i="1" s="1"/>
  <c r="FP133" i="1"/>
  <c r="FQ133" i="1"/>
  <c r="EH133" i="1" s="1"/>
  <c r="GC133" i="1"/>
  <c r="GC128" i="1" s="1"/>
  <c r="GD133" i="1"/>
  <c r="GD128" i="1" s="1"/>
  <c r="GE133" i="1"/>
  <c r="EV133" i="1" s="1"/>
  <c r="P158" i="1" s="1"/>
  <c r="D163" i="1"/>
  <c r="E165" i="1"/>
  <c r="Z165" i="1"/>
  <c r="AA165" i="1"/>
  <c r="AM165" i="1"/>
  <c r="AN165" i="1"/>
  <c r="AQ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Y165" i="1"/>
  <c r="BZ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K165" i="1"/>
  <c r="DR165" i="1"/>
  <c r="DS165" i="1"/>
  <c r="EE165" i="1"/>
  <c r="EF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GD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C167" i="1"/>
  <c r="D167" i="1"/>
  <c r="Q167" i="1"/>
  <c r="Y167" i="1"/>
  <c r="AC167" i="1"/>
  <c r="CQ167" i="1" s="1"/>
  <c r="AE167" i="1"/>
  <c r="AF167" i="1"/>
  <c r="S167" i="1" s="1"/>
  <c r="CZ167" i="1" s="1"/>
  <c r="AG167" i="1"/>
  <c r="CU167" i="1" s="1"/>
  <c r="T167" i="1" s="1"/>
  <c r="AH167" i="1"/>
  <c r="CV167" i="1" s="1"/>
  <c r="U167" i="1" s="1"/>
  <c r="AI167" i="1"/>
  <c r="CW167" i="1" s="1"/>
  <c r="V167" i="1" s="1"/>
  <c r="AJ167" i="1"/>
  <c r="CX167" i="1" s="1"/>
  <c r="W167" i="1" s="1"/>
  <c r="CY167" i="1"/>
  <c r="X167" i="1" s="1"/>
  <c r="FR167" i="1"/>
  <c r="GL167" i="1"/>
  <c r="GN167" i="1"/>
  <c r="GO167" i="1"/>
  <c r="GV167" i="1"/>
  <c r="HC167" i="1" s="1"/>
  <c r="GX167" i="1" s="1"/>
  <c r="C168" i="1"/>
  <c r="D168" i="1"/>
  <c r="P168" i="1"/>
  <c r="V168" i="1"/>
  <c r="W168" i="1"/>
  <c r="AC168" i="1"/>
  <c r="AE168" i="1"/>
  <c r="AD168" i="1" s="1"/>
  <c r="AB168" i="1" s="1"/>
  <c r="AF168" i="1"/>
  <c r="CT168" i="1" s="1"/>
  <c r="AG168" i="1"/>
  <c r="CU168" i="1" s="1"/>
  <c r="T168" i="1" s="1"/>
  <c r="AH168" i="1"/>
  <c r="CV168" i="1" s="1"/>
  <c r="U168" i="1" s="1"/>
  <c r="AI168" i="1"/>
  <c r="CW168" i="1" s="1"/>
  <c r="AJ168" i="1"/>
  <c r="CX168" i="1" s="1"/>
  <c r="CQ168" i="1"/>
  <c r="CS168" i="1"/>
  <c r="FR168" i="1"/>
  <c r="GL168" i="1"/>
  <c r="GN168" i="1"/>
  <c r="GO168" i="1"/>
  <c r="GV168" i="1"/>
  <c r="HC168" i="1" s="1"/>
  <c r="GX168" i="1" s="1"/>
  <c r="C169" i="1"/>
  <c r="D169" i="1"/>
  <c r="I169" i="1"/>
  <c r="K169" i="1"/>
  <c r="AC169" i="1"/>
  <c r="CQ169" i="1" s="1"/>
  <c r="AE169" i="1"/>
  <c r="AF169" i="1"/>
  <c r="AG169" i="1"/>
  <c r="CU169" i="1" s="1"/>
  <c r="AH169" i="1"/>
  <c r="CV169" i="1" s="1"/>
  <c r="AI169" i="1"/>
  <c r="CW169" i="1" s="1"/>
  <c r="AJ169" i="1"/>
  <c r="CX169" i="1" s="1"/>
  <c r="CT169" i="1"/>
  <c r="FR169" i="1"/>
  <c r="GL169" i="1"/>
  <c r="GN169" i="1"/>
  <c r="GO169" i="1"/>
  <c r="GV169" i="1"/>
  <c r="HC169" i="1" s="1"/>
  <c r="C170" i="1"/>
  <c r="D170" i="1"/>
  <c r="I170" i="1"/>
  <c r="K170" i="1"/>
  <c r="P170" i="1"/>
  <c r="AC170" i="1"/>
  <c r="AE170" i="1"/>
  <c r="AF170" i="1"/>
  <c r="AG170" i="1"/>
  <c r="CU170" i="1" s="1"/>
  <c r="AH170" i="1"/>
  <c r="CV170" i="1" s="1"/>
  <c r="U170" i="1" s="1"/>
  <c r="AI170" i="1"/>
  <c r="CW170" i="1" s="1"/>
  <c r="V170" i="1" s="1"/>
  <c r="AJ170" i="1"/>
  <c r="CX170" i="1" s="1"/>
  <c r="W170" i="1" s="1"/>
  <c r="CQ170" i="1"/>
  <c r="CT170" i="1"/>
  <c r="FR170" i="1"/>
  <c r="GL170" i="1"/>
  <c r="GN170" i="1"/>
  <c r="GO170" i="1"/>
  <c r="GV170" i="1"/>
  <c r="HC170" i="1"/>
  <c r="C171" i="1"/>
  <c r="D171" i="1"/>
  <c r="P171" i="1"/>
  <c r="S171" i="1"/>
  <c r="CZ171" i="1" s="1"/>
  <c r="Y171" i="1" s="1"/>
  <c r="AC171" i="1"/>
  <c r="AE171" i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Q171" i="1"/>
  <c r="CT171" i="1"/>
  <c r="CX171" i="1"/>
  <c r="W171" i="1" s="1"/>
  <c r="CY171" i="1"/>
  <c r="X171" i="1" s="1"/>
  <c r="FR171" i="1"/>
  <c r="GL171" i="1"/>
  <c r="GN171" i="1"/>
  <c r="GO171" i="1"/>
  <c r="GV171" i="1"/>
  <c r="HC171" i="1" s="1"/>
  <c r="GX171" i="1" s="1"/>
  <c r="C172" i="1"/>
  <c r="D172" i="1"/>
  <c r="P172" i="1"/>
  <c r="Q172" i="1"/>
  <c r="R172" i="1"/>
  <c r="GK172" i="1" s="1"/>
  <c r="AC172" i="1"/>
  <c r="CQ172" i="1" s="1"/>
  <c r="AE172" i="1"/>
  <c r="CS172" i="1" s="1"/>
  <c r="AF172" i="1"/>
  <c r="S172" i="1" s="1"/>
  <c r="CZ172" i="1" s="1"/>
  <c r="Y172" i="1" s="1"/>
  <c r="AG172" i="1"/>
  <c r="CU172" i="1" s="1"/>
  <c r="T172" i="1" s="1"/>
  <c r="AH172" i="1"/>
  <c r="CV172" i="1" s="1"/>
  <c r="U172" i="1" s="1"/>
  <c r="AI172" i="1"/>
  <c r="AJ172" i="1"/>
  <c r="CX172" i="1" s="1"/>
  <c r="W172" i="1" s="1"/>
  <c r="CR172" i="1"/>
  <c r="CT172" i="1"/>
  <c r="CW172" i="1"/>
  <c r="V172" i="1" s="1"/>
  <c r="FR172" i="1"/>
  <c r="GL172" i="1"/>
  <c r="GN172" i="1"/>
  <c r="GO172" i="1"/>
  <c r="GV172" i="1"/>
  <c r="HC172" i="1" s="1"/>
  <c r="GX172" i="1" s="1"/>
  <c r="C173" i="1"/>
  <c r="D173" i="1"/>
  <c r="I173" i="1"/>
  <c r="K173" i="1"/>
  <c r="AC173" i="1"/>
  <c r="CQ173" i="1" s="1"/>
  <c r="AE173" i="1"/>
  <c r="AF173" i="1"/>
  <c r="AG173" i="1"/>
  <c r="CU173" i="1" s="1"/>
  <c r="AH173" i="1"/>
  <c r="CV173" i="1" s="1"/>
  <c r="AI173" i="1"/>
  <c r="CW173" i="1" s="1"/>
  <c r="AJ173" i="1"/>
  <c r="CX173" i="1" s="1"/>
  <c r="FR173" i="1"/>
  <c r="GL173" i="1"/>
  <c r="GN173" i="1"/>
  <c r="GO173" i="1"/>
  <c r="GV173" i="1"/>
  <c r="HC173" i="1"/>
  <c r="C174" i="1"/>
  <c r="D174" i="1"/>
  <c r="I174" i="1"/>
  <c r="K174" i="1"/>
  <c r="AC174" i="1"/>
  <c r="AE174" i="1"/>
  <c r="CR174" i="1" s="1"/>
  <c r="AF174" i="1"/>
  <c r="AG174" i="1"/>
  <c r="CU174" i="1" s="1"/>
  <c r="AH174" i="1"/>
  <c r="AI174" i="1"/>
  <c r="CW174" i="1" s="1"/>
  <c r="AJ174" i="1"/>
  <c r="CX174" i="1" s="1"/>
  <c r="CV174" i="1"/>
  <c r="FR174" i="1"/>
  <c r="GL174" i="1"/>
  <c r="GN174" i="1"/>
  <c r="GO174" i="1"/>
  <c r="GV174" i="1"/>
  <c r="HC174" i="1" s="1"/>
  <c r="C175" i="1"/>
  <c r="D175" i="1"/>
  <c r="AC175" i="1"/>
  <c r="AE175" i="1"/>
  <c r="AF175" i="1"/>
  <c r="S175" i="1" s="1"/>
  <c r="CZ175" i="1" s="1"/>
  <c r="Y175" i="1" s="1"/>
  <c r="AG175" i="1"/>
  <c r="CU175" i="1" s="1"/>
  <c r="T175" i="1" s="1"/>
  <c r="AH175" i="1"/>
  <c r="CV175" i="1" s="1"/>
  <c r="U175" i="1" s="1"/>
  <c r="AI175" i="1"/>
  <c r="CW175" i="1" s="1"/>
  <c r="V175" i="1" s="1"/>
  <c r="AJ175" i="1"/>
  <c r="CX175" i="1" s="1"/>
  <c r="W175" i="1" s="1"/>
  <c r="CT175" i="1"/>
  <c r="CY175" i="1"/>
  <c r="X175" i="1" s="1"/>
  <c r="FR175" i="1"/>
  <c r="GL175" i="1"/>
  <c r="GN175" i="1"/>
  <c r="GO175" i="1"/>
  <c r="GV175" i="1"/>
  <c r="HC175" i="1" s="1"/>
  <c r="GX175" i="1" s="1"/>
  <c r="C176" i="1"/>
  <c r="D176" i="1"/>
  <c r="AC176" i="1"/>
  <c r="CQ176" i="1" s="1"/>
  <c r="AE176" i="1"/>
  <c r="AF176" i="1"/>
  <c r="S176" i="1" s="1"/>
  <c r="AG176" i="1"/>
  <c r="CU176" i="1" s="1"/>
  <c r="T176" i="1" s="1"/>
  <c r="AH176" i="1"/>
  <c r="CV176" i="1" s="1"/>
  <c r="U176" i="1" s="1"/>
  <c r="AI176" i="1"/>
  <c r="CW176" i="1" s="1"/>
  <c r="V176" i="1" s="1"/>
  <c r="AJ176" i="1"/>
  <c r="CX176" i="1" s="1"/>
  <c r="W176" i="1" s="1"/>
  <c r="CT176" i="1"/>
  <c r="FR176" i="1"/>
  <c r="GL176" i="1"/>
  <c r="GN176" i="1"/>
  <c r="GO176" i="1"/>
  <c r="GV176" i="1"/>
  <c r="HC176" i="1" s="1"/>
  <c r="GX176" i="1" s="1"/>
  <c r="C177" i="1"/>
  <c r="D177" i="1"/>
  <c r="S177" i="1"/>
  <c r="CY177" i="1" s="1"/>
  <c r="X177" i="1"/>
  <c r="AC177" i="1"/>
  <c r="CQ177" i="1" s="1"/>
  <c r="AE177" i="1"/>
  <c r="CR177" i="1" s="1"/>
  <c r="AF177" i="1"/>
  <c r="CT177" i="1" s="1"/>
  <c r="AG177" i="1"/>
  <c r="CU177" i="1" s="1"/>
  <c r="T177" i="1" s="1"/>
  <c r="AH177" i="1"/>
  <c r="AI177" i="1"/>
  <c r="CW177" i="1" s="1"/>
  <c r="V177" i="1" s="1"/>
  <c r="AJ177" i="1"/>
  <c r="CX177" i="1" s="1"/>
  <c r="W177" i="1" s="1"/>
  <c r="CV177" i="1"/>
  <c r="U177" i="1" s="1"/>
  <c r="CZ177" i="1"/>
  <c r="Y177" i="1" s="1"/>
  <c r="FR177" i="1"/>
  <c r="GL177" i="1"/>
  <c r="GN177" i="1"/>
  <c r="GO177" i="1"/>
  <c r="GV177" i="1"/>
  <c r="HC177" i="1" s="1"/>
  <c r="GX177" i="1"/>
  <c r="C178" i="1"/>
  <c r="D178" i="1"/>
  <c r="AC178" i="1"/>
  <c r="AE178" i="1"/>
  <c r="AF178" i="1"/>
  <c r="AG178" i="1"/>
  <c r="CU178" i="1" s="1"/>
  <c r="T178" i="1" s="1"/>
  <c r="AH178" i="1"/>
  <c r="CV178" i="1" s="1"/>
  <c r="U178" i="1" s="1"/>
  <c r="AI178" i="1"/>
  <c r="CW178" i="1" s="1"/>
  <c r="V178" i="1" s="1"/>
  <c r="AJ178" i="1"/>
  <c r="CX178" i="1" s="1"/>
  <c r="W178" i="1" s="1"/>
  <c r="FR178" i="1"/>
  <c r="GL178" i="1"/>
  <c r="GN178" i="1"/>
  <c r="GO178" i="1"/>
  <c r="GV178" i="1"/>
  <c r="HC178" i="1"/>
  <c r="GX178" i="1" s="1"/>
  <c r="C179" i="1"/>
  <c r="D179" i="1"/>
  <c r="AC179" i="1"/>
  <c r="CQ179" i="1" s="1"/>
  <c r="AD179" i="1"/>
  <c r="AE179" i="1"/>
  <c r="Q179" i="1" s="1"/>
  <c r="AF179" i="1"/>
  <c r="AG179" i="1"/>
  <c r="CU179" i="1" s="1"/>
  <c r="T179" i="1" s="1"/>
  <c r="AH179" i="1"/>
  <c r="CV179" i="1" s="1"/>
  <c r="U179" i="1" s="1"/>
  <c r="AI179" i="1"/>
  <c r="CW179" i="1" s="1"/>
  <c r="V179" i="1" s="1"/>
  <c r="AJ179" i="1"/>
  <c r="CX179" i="1" s="1"/>
  <c r="W179" i="1" s="1"/>
  <c r="FR179" i="1"/>
  <c r="GL179" i="1"/>
  <c r="GN179" i="1"/>
  <c r="GO179" i="1"/>
  <c r="GV179" i="1"/>
  <c r="HC179" i="1" s="1"/>
  <c r="GX179" i="1" s="1"/>
  <c r="C180" i="1"/>
  <c r="D180" i="1"/>
  <c r="R180" i="1"/>
  <c r="GK180" i="1" s="1"/>
  <c r="AC180" i="1"/>
  <c r="P180" i="1" s="1"/>
  <c r="AE180" i="1"/>
  <c r="AF180" i="1"/>
  <c r="S180" i="1" s="1"/>
  <c r="CZ180" i="1" s="1"/>
  <c r="Y180" i="1" s="1"/>
  <c r="AG180" i="1"/>
  <c r="CU180" i="1" s="1"/>
  <c r="T180" i="1" s="1"/>
  <c r="AH180" i="1"/>
  <c r="AI180" i="1"/>
  <c r="CW180" i="1" s="1"/>
  <c r="V180" i="1" s="1"/>
  <c r="AJ180" i="1"/>
  <c r="CQ180" i="1"/>
  <c r="CV180" i="1"/>
  <c r="U180" i="1" s="1"/>
  <c r="CX180" i="1"/>
  <c r="W180" i="1" s="1"/>
  <c r="FR180" i="1"/>
  <c r="GL180" i="1"/>
  <c r="GN180" i="1"/>
  <c r="GO180" i="1"/>
  <c r="GV180" i="1"/>
  <c r="HC180" i="1" s="1"/>
  <c r="GX180" i="1" s="1"/>
  <c r="C181" i="1"/>
  <c r="D181" i="1"/>
  <c r="S181" i="1"/>
  <c r="CZ181" i="1" s="1"/>
  <c r="Y181" i="1" s="1"/>
  <c r="V181" i="1"/>
  <c r="AC181" i="1"/>
  <c r="AE181" i="1"/>
  <c r="AF181" i="1"/>
  <c r="CT181" i="1" s="1"/>
  <c r="AG181" i="1"/>
  <c r="CU181" i="1" s="1"/>
  <c r="T181" i="1" s="1"/>
  <c r="AH181" i="1"/>
  <c r="CV181" i="1" s="1"/>
  <c r="U181" i="1" s="1"/>
  <c r="AI181" i="1"/>
  <c r="AJ181" i="1"/>
  <c r="CW181" i="1"/>
  <c r="CX181" i="1"/>
  <c r="W181" i="1" s="1"/>
  <c r="CY181" i="1"/>
  <c r="X181" i="1" s="1"/>
  <c r="FR181" i="1"/>
  <c r="GL181" i="1"/>
  <c r="GN181" i="1"/>
  <c r="GO181" i="1"/>
  <c r="GV181" i="1"/>
  <c r="HC181" i="1"/>
  <c r="GX181" i="1" s="1"/>
  <c r="C182" i="1"/>
  <c r="D182" i="1"/>
  <c r="P182" i="1"/>
  <c r="Q182" i="1"/>
  <c r="R182" i="1"/>
  <c r="GK182" i="1" s="1"/>
  <c r="AC182" i="1"/>
  <c r="AE182" i="1"/>
  <c r="CR182" i="1" s="1"/>
  <c r="AF182" i="1"/>
  <c r="CT182" i="1" s="1"/>
  <c r="AG182" i="1"/>
  <c r="CU182" i="1" s="1"/>
  <c r="T182" i="1" s="1"/>
  <c r="AH182" i="1"/>
  <c r="CV182" i="1" s="1"/>
  <c r="U182" i="1" s="1"/>
  <c r="AI182" i="1"/>
  <c r="CW182" i="1" s="1"/>
  <c r="V182" i="1" s="1"/>
  <c r="AJ182" i="1"/>
  <c r="CX182" i="1" s="1"/>
  <c r="W182" i="1" s="1"/>
  <c r="CQ182" i="1"/>
  <c r="CS182" i="1"/>
  <c r="FR182" i="1"/>
  <c r="GL182" i="1"/>
  <c r="GN182" i="1"/>
  <c r="GO182" i="1"/>
  <c r="GV182" i="1"/>
  <c r="HC182" i="1" s="1"/>
  <c r="GX182" i="1" s="1"/>
  <c r="B184" i="1"/>
  <c r="B165" i="1" s="1"/>
  <c r="C184" i="1"/>
  <c r="C165" i="1" s="1"/>
  <c r="D184" i="1"/>
  <c r="D165" i="1" s="1"/>
  <c r="F184" i="1"/>
  <c r="F165" i="1" s="1"/>
  <c r="G184" i="1"/>
  <c r="G165" i="1" s="1"/>
  <c r="W184" i="1"/>
  <c r="W165" i="1" s="1"/>
  <c r="Y184" i="1"/>
  <c r="F211" i="1" s="1"/>
  <c r="AB184" i="1"/>
  <c r="AC184" i="1"/>
  <c r="P184" i="1" s="1"/>
  <c r="AD184" i="1"/>
  <c r="AD165" i="1" s="1"/>
  <c r="AE184" i="1"/>
  <c r="AE165" i="1" s="1"/>
  <c r="AF184" i="1"/>
  <c r="AF165" i="1" s="1"/>
  <c r="AG184" i="1"/>
  <c r="AG165" i="1" s="1"/>
  <c r="AH184" i="1"/>
  <c r="AI184" i="1"/>
  <c r="AJ184" i="1"/>
  <c r="AJ165" i="1" s="1"/>
  <c r="AK184" i="1"/>
  <c r="X184" i="1" s="1"/>
  <c r="X165" i="1" s="1"/>
  <c r="AL184" i="1"/>
  <c r="AL165" i="1" s="1"/>
  <c r="AP184" i="1"/>
  <c r="F193" i="1" s="1"/>
  <c r="BA184" i="1"/>
  <c r="F204" i="1" s="1"/>
  <c r="BC184" i="1"/>
  <c r="F200" i="1" s="1"/>
  <c r="BX184" i="1"/>
  <c r="AO184" i="1" s="1"/>
  <c r="F188" i="1" s="1"/>
  <c r="BY184" i="1"/>
  <c r="BZ184" i="1"/>
  <c r="AQ184" i="1" s="1"/>
  <c r="CA184" i="1"/>
  <c r="AR184" i="1" s="1"/>
  <c r="CB184" i="1"/>
  <c r="AS184" i="1" s="1"/>
  <c r="CC184" i="1"/>
  <c r="CD184" i="1"/>
  <c r="CD165" i="1" s="1"/>
  <c r="CI184" i="1"/>
  <c r="CJ184" i="1"/>
  <c r="CJ165" i="1" s="1"/>
  <c r="CK184" i="1"/>
  <c r="CL184" i="1"/>
  <c r="CL165" i="1" s="1"/>
  <c r="CM184" i="1"/>
  <c r="BD184" i="1" s="1"/>
  <c r="F209" i="1" s="1"/>
  <c r="DK184" i="1"/>
  <c r="P199" i="1" s="1"/>
  <c r="DQ184" i="1"/>
  <c r="DQ165" i="1" s="1"/>
  <c r="DT184" i="1"/>
  <c r="DT165" i="1" s="1"/>
  <c r="DU184" i="1"/>
  <c r="DH184" i="1" s="1"/>
  <c r="DV184" i="1"/>
  <c r="DV165" i="1" s="1"/>
  <c r="DW184" i="1"/>
  <c r="DX184" i="1"/>
  <c r="DX165" i="1" s="1"/>
  <c r="DY184" i="1"/>
  <c r="DY165" i="1" s="1"/>
  <c r="DZ184" i="1"/>
  <c r="DZ165" i="1" s="1"/>
  <c r="EA184" i="1"/>
  <c r="EB184" i="1"/>
  <c r="EB165" i="1" s="1"/>
  <c r="EC184" i="1"/>
  <c r="DP184" i="1" s="1"/>
  <c r="DP165" i="1" s="1"/>
  <c r="ED184" i="1"/>
  <c r="ED165" i="1" s="1"/>
  <c r="EH184" i="1"/>
  <c r="P193" i="1" s="1"/>
  <c r="EM184" i="1"/>
  <c r="FP184" i="1"/>
  <c r="EG184" i="1" s="1"/>
  <c r="FQ184" i="1"/>
  <c r="FQ165" i="1" s="1"/>
  <c r="FR184" i="1"/>
  <c r="EI184" i="1" s="1"/>
  <c r="FS184" i="1"/>
  <c r="EJ184" i="1" s="1"/>
  <c r="FT184" i="1"/>
  <c r="EK184" i="1" s="1"/>
  <c r="EK165" i="1" s="1"/>
  <c r="FU184" i="1"/>
  <c r="FV184" i="1"/>
  <c r="FV165" i="1" s="1"/>
  <c r="FY184" i="1"/>
  <c r="FY165" i="1" s="1"/>
  <c r="GA184" i="1"/>
  <c r="GB184" i="1"/>
  <c r="ES184" i="1" s="1"/>
  <c r="GC184" i="1"/>
  <c r="ET184" i="1" s="1"/>
  <c r="GD184" i="1"/>
  <c r="EU184" i="1" s="1"/>
  <c r="P200" i="1" s="1"/>
  <c r="GE184" i="1"/>
  <c r="GE165" i="1" s="1"/>
  <c r="F194" i="1"/>
  <c r="F208" i="1"/>
  <c r="F210" i="1"/>
  <c r="P210" i="1"/>
  <c r="P211" i="1"/>
  <c r="B214" i="1"/>
  <c r="B22" i="1" s="1"/>
  <c r="C214" i="1"/>
  <c r="C22" i="1" s="1"/>
  <c r="D214" i="1"/>
  <c r="D22" i="1" s="1"/>
  <c r="F214" i="1"/>
  <c r="F22" i="1" s="1"/>
  <c r="G214" i="1"/>
  <c r="G22" i="1" s="1"/>
  <c r="B244" i="1"/>
  <c r="B18" i="1" s="1"/>
  <c r="C244" i="1"/>
  <c r="C18" i="1" s="1"/>
  <c r="D244" i="1"/>
  <c r="D18" i="1" s="1"/>
  <c r="F244" i="1"/>
  <c r="F18" i="1" s="1"/>
  <c r="G244" i="1"/>
  <c r="G18" i="1" s="1"/>
  <c r="GA165" i="1" l="1"/>
  <c r="ER184" i="1"/>
  <c r="EH96" i="1"/>
  <c r="FQ89" i="1"/>
  <c r="AG89" i="1"/>
  <c r="T96" i="1"/>
  <c r="AD96" i="1"/>
  <c r="I121" i="6"/>
  <c r="V39" i="1"/>
  <c r="CR93" i="1"/>
  <c r="Q93" i="1"/>
  <c r="S37" i="1"/>
  <c r="CT37" i="1"/>
  <c r="EH128" i="1"/>
  <c r="P142" i="1"/>
  <c r="T133" i="1"/>
  <c r="AG128" i="1"/>
  <c r="CY40" i="1"/>
  <c r="X40" i="1" s="1"/>
  <c r="Q65" i="6" s="1"/>
  <c r="CZ40" i="1"/>
  <c r="Y40" i="1" s="1"/>
  <c r="S65" i="6" s="1"/>
  <c r="I66" i="6"/>
  <c r="CY176" i="1"/>
  <c r="X176" i="1" s="1"/>
  <c r="CZ176" i="1"/>
  <c r="Y176" i="1" s="1"/>
  <c r="AD170" i="1"/>
  <c r="R170" i="1"/>
  <c r="GK170" i="1" s="1"/>
  <c r="FP128" i="1"/>
  <c r="FY133" i="1"/>
  <c r="W96" i="1"/>
  <c r="AJ89" i="1"/>
  <c r="GK45" i="1"/>
  <c r="V78" i="6"/>
  <c r="CD57" i="1"/>
  <c r="BB57" i="1"/>
  <c r="CK26" i="1"/>
  <c r="CR47" i="1"/>
  <c r="CS47" i="1"/>
  <c r="R47" i="1"/>
  <c r="AD47" i="1"/>
  <c r="AB47" i="1" s="1"/>
  <c r="DF44" i="3"/>
  <c r="DG44" i="3"/>
  <c r="DJ44" i="3" s="1"/>
  <c r="DH44" i="3"/>
  <c r="DI44" i="3"/>
  <c r="GE89" i="1"/>
  <c r="EV96" i="1"/>
  <c r="DF49" i="3"/>
  <c r="DJ49" i="3" s="1"/>
  <c r="DG49" i="3"/>
  <c r="CV16" i="3"/>
  <c r="CX16" i="3"/>
  <c r="DH16" i="3" s="1"/>
  <c r="AB165" i="1"/>
  <c r="O184" i="1"/>
  <c r="DO96" i="1"/>
  <c r="EB89" i="1"/>
  <c r="EM165" i="1"/>
  <c r="P203" i="1"/>
  <c r="Q170" i="1"/>
  <c r="DU89" i="1"/>
  <c r="DH96" i="1"/>
  <c r="FW96" i="1"/>
  <c r="Q92" i="1"/>
  <c r="AD92" i="1"/>
  <c r="R92" i="1"/>
  <c r="CR92" i="1"/>
  <c r="CS92" i="1"/>
  <c r="T39" i="1"/>
  <c r="W133" i="1"/>
  <c r="AJ128" i="1"/>
  <c r="S91" i="1"/>
  <c r="CT91" i="1"/>
  <c r="Q178" i="1"/>
  <c r="AD178" i="1"/>
  <c r="AB178" i="1" s="1"/>
  <c r="CR178" i="1"/>
  <c r="CS178" i="1"/>
  <c r="R178" i="1"/>
  <c r="GK178" i="1" s="1"/>
  <c r="CS175" i="1"/>
  <c r="R175" i="1"/>
  <c r="CT94" i="1"/>
  <c r="S94" i="1"/>
  <c r="V96" i="1"/>
  <c r="AI89" i="1"/>
  <c r="CQ46" i="1"/>
  <c r="P46" i="1"/>
  <c r="DI21" i="3"/>
  <c r="DF21" i="3"/>
  <c r="DG21" i="3"/>
  <c r="DJ21" i="3" s="1"/>
  <c r="DH21" i="3"/>
  <c r="CZ51" i="1"/>
  <c r="Y51" i="1" s="1"/>
  <c r="T94" i="6" s="1"/>
  <c r="CY51" i="1"/>
  <c r="X51" i="1" s="1"/>
  <c r="R94" i="6" s="1"/>
  <c r="DI42" i="3"/>
  <c r="DF42" i="3"/>
  <c r="DJ42" i="3" s="1"/>
  <c r="DH42" i="3"/>
  <c r="V54" i="1"/>
  <c r="CG184" i="1"/>
  <c r="CG165" i="1" s="1"/>
  <c r="GC165" i="1"/>
  <c r="BX165" i="1"/>
  <c r="P146" i="1"/>
  <c r="EK133" i="1"/>
  <c r="CT131" i="1"/>
  <c r="EV128" i="1"/>
  <c r="CM128" i="1"/>
  <c r="AD91" i="1"/>
  <c r="CS54" i="1"/>
  <c r="U47" i="1"/>
  <c r="CR45" i="1"/>
  <c r="AB42" i="1"/>
  <c r="CT40" i="1"/>
  <c r="AD37" i="1"/>
  <c r="CY31" i="1"/>
  <c r="X31" i="1" s="1"/>
  <c r="R32" i="6" s="1"/>
  <c r="P31" i="1"/>
  <c r="R30" i="1"/>
  <c r="G26" i="1"/>
  <c r="CW69" i="3"/>
  <c r="CX55" i="3"/>
  <c r="V40" i="6"/>
  <c r="A141" i="6"/>
  <c r="DO184" i="1"/>
  <c r="CF184" i="1"/>
  <c r="CF165" i="1" s="1"/>
  <c r="R184" i="1"/>
  <c r="R165" i="1" s="1"/>
  <c r="AD182" i="1"/>
  <c r="AB182" i="1" s="1"/>
  <c r="Q177" i="1"/>
  <c r="P167" i="1"/>
  <c r="GB165" i="1"/>
  <c r="F146" i="1"/>
  <c r="AB92" i="1"/>
  <c r="BD57" i="1"/>
  <c r="T47" i="1"/>
  <c r="CT41" i="1"/>
  <c r="V37" i="1"/>
  <c r="C41" i="6"/>
  <c r="I103" i="6"/>
  <c r="A151" i="6"/>
  <c r="DM184" i="1"/>
  <c r="CY180" i="1"/>
  <c r="X180" i="1" s="1"/>
  <c r="CS179" i="1"/>
  <c r="R179" i="1"/>
  <c r="P177" i="1"/>
  <c r="P176" i="1"/>
  <c r="CY172" i="1"/>
  <c r="X172" i="1" s="1"/>
  <c r="S168" i="1"/>
  <c r="CZ168" i="1" s="1"/>
  <c r="Y168" i="1" s="1"/>
  <c r="CT93" i="1"/>
  <c r="ET89" i="1"/>
  <c r="AD55" i="1"/>
  <c r="AB55" i="1" s="1"/>
  <c r="CS42" i="1"/>
  <c r="S42" i="1"/>
  <c r="AD36" i="1"/>
  <c r="Q30" i="1"/>
  <c r="S29" i="1"/>
  <c r="DG53" i="3"/>
  <c r="DL184" i="1"/>
  <c r="CR179" i="1"/>
  <c r="P179" i="1"/>
  <c r="Q168" i="1"/>
  <c r="CP168" i="1" s="1"/>
  <c r="O168" i="1" s="1"/>
  <c r="FT165" i="1"/>
  <c r="EH165" i="1"/>
  <c r="GD89" i="1"/>
  <c r="AO57" i="1"/>
  <c r="S48" i="1"/>
  <c r="I91" i="6" s="1"/>
  <c r="V43" i="1"/>
  <c r="CQ42" i="1"/>
  <c r="R42" i="1"/>
  <c r="CX3" i="3"/>
  <c r="U82" i="6"/>
  <c r="S182" i="1"/>
  <c r="FS165" i="1"/>
  <c r="CQ93" i="1"/>
  <c r="CR91" i="1"/>
  <c r="T54" i="1"/>
  <c r="Q47" i="1"/>
  <c r="BY57" i="1"/>
  <c r="AD38" i="1"/>
  <c r="AB38" i="1" s="1"/>
  <c r="CS37" i="1"/>
  <c r="W31" i="1"/>
  <c r="Q29" i="1"/>
  <c r="CX51" i="3"/>
  <c r="DG45" i="3"/>
  <c r="DH43" i="3"/>
  <c r="V43" i="6"/>
  <c r="K68" i="6"/>
  <c r="AP165" i="1"/>
  <c r="DI184" i="1"/>
  <c r="CT180" i="1"/>
  <c r="FR165" i="1"/>
  <c r="Y165" i="1"/>
  <c r="GX54" i="1"/>
  <c r="AB49" i="1"/>
  <c r="P36" i="1"/>
  <c r="GD26" i="1"/>
  <c r="DF45" i="3"/>
  <c r="DJ45" i="3" s="1"/>
  <c r="DG43" i="3"/>
  <c r="FP89" i="1"/>
  <c r="BX89" i="1"/>
  <c r="AD39" i="1"/>
  <c r="AB39" i="1" s="1"/>
  <c r="CX48" i="3"/>
  <c r="DF48" i="3" s="1"/>
  <c r="DG46" i="3"/>
  <c r="E32" i="6"/>
  <c r="V90" i="6"/>
  <c r="E106" i="6"/>
  <c r="A147" i="6"/>
  <c r="A155" i="6"/>
  <c r="EV184" i="1"/>
  <c r="GX170" i="1"/>
  <c r="U133" i="1"/>
  <c r="BD96" i="1"/>
  <c r="F121" i="1" s="1"/>
  <c r="ET57" i="1"/>
  <c r="AD54" i="1"/>
  <c r="P53" i="1"/>
  <c r="K105" i="6" s="1"/>
  <c r="P52" i="1"/>
  <c r="I105" i="6" s="1"/>
  <c r="GX47" i="1"/>
  <c r="CY44" i="1"/>
  <c r="X44" i="1" s="1"/>
  <c r="Q78" i="6" s="1"/>
  <c r="CS38" i="1"/>
  <c r="GX31" i="1"/>
  <c r="S28" i="1"/>
  <c r="CX68" i="3"/>
  <c r="CV53" i="3"/>
  <c r="DF46" i="3"/>
  <c r="DJ46" i="3" s="1"/>
  <c r="CW36" i="3"/>
  <c r="E69" i="6"/>
  <c r="DG184" i="1"/>
  <c r="T170" i="1"/>
  <c r="CB165" i="1"/>
  <c r="BD165" i="1"/>
  <c r="CS51" i="1"/>
  <c r="CS50" i="1"/>
  <c r="CQ49" i="1"/>
  <c r="W43" i="1"/>
  <c r="CX71" i="3"/>
  <c r="CX27" i="3"/>
  <c r="V29" i="6"/>
  <c r="S170" i="1"/>
  <c r="CA165" i="1"/>
  <c r="BC165" i="1"/>
  <c r="R54" i="1"/>
  <c r="T37" i="1"/>
  <c r="C30" i="6"/>
  <c r="V102" i="6"/>
  <c r="AB131" i="1"/>
  <c r="V89" i="1"/>
  <c r="F119" i="1"/>
  <c r="F142" i="1"/>
  <c r="AP128" i="1"/>
  <c r="EA89" i="1"/>
  <c r="DN96" i="1"/>
  <c r="GB128" i="1"/>
  <c r="ES133" i="1"/>
  <c r="DY89" i="1"/>
  <c r="DL96" i="1"/>
  <c r="V133" i="1"/>
  <c r="AI128" i="1"/>
  <c r="DX89" i="1"/>
  <c r="DK96" i="1"/>
  <c r="CX63" i="3"/>
  <c r="P173" i="1"/>
  <c r="Q173" i="1"/>
  <c r="GX173" i="1"/>
  <c r="CQ178" i="1"/>
  <c r="P178" i="1"/>
  <c r="GX169" i="1"/>
  <c r="Q169" i="1"/>
  <c r="S169" i="1"/>
  <c r="CX59" i="3"/>
  <c r="V169" i="1"/>
  <c r="W169" i="1"/>
  <c r="DM133" i="1"/>
  <c r="DZ128" i="1"/>
  <c r="T89" i="1"/>
  <c r="F117" i="1"/>
  <c r="DG58" i="3"/>
  <c r="DJ58" i="3" s="1"/>
  <c r="DH58" i="3"/>
  <c r="DI58" i="3"/>
  <c r="DF58" i="3"/>
  <c r="Q55" i="1"/>
  <c r="V55" i="1"/>
  <c r="P55" i="1"/>
  <c r="R55" i="1"/>
  <c r="P208" i="1"/>
  <c r="DO165" i="1"/>
  <c r="AW184" i="1"/>
  <c r="CY93" i="1"/>
  <c r="X93" i="1" s="1"/>
  <c r="CZ93" i="1"/>
  <c r="Y93" i="1" s="1"/>
  <c r="CP93" i="1"/>
  <c r="O93" i="1" s="1"/>
  <c r="CD26" i="1"/>
  <c r="AU57" i="1"/>
  <c r="CS44" i="1"/>
  <c r="AD44" i="1"/>
  <c r="Q44" i="1"/>
  <c r="I80" i="6" s="1"/>
  <c r="R44" i="1"/>
  <c r="CR44" i="1"/>
  <c r="CQ32" i="1"/>
  <c r="P32" i="1"/>
  <c r="AD181" i="1"/>
  <c r="AB181" i="1" s="1"/>
  <c r="R181" i="1"/>
  <c r="CR181" i="1"/>
  <c r="Q181" i="1"/>
  <c r="CS181" i="1"/>
  <c r="CP177" i="1"/>
  <c r="O177" i="1" s="1"/>
  <c r="GM177" i="1" s="1"/>
  <c r="GP177" i="1" s="1"/>
  <c r="EL96" i="1"/>
  <c r="FU89" i="1"/>
  <c r="Q52" i="1"/>
  <c r="R52" i="1"/>
  <c r="CR52" i="1"/>
  <c r="CS52" i="1"/>
  <c r="AD52" i="1"/>
  <c r="AB52" i="1" s="1"/>
  <c r="U173" i="1"/>
  <c r="EA165" i="1"/>
  <c r="DN184" i="1"/>
  <c r="CY182" i="1"/>
  <c r="X182" i="1" s="1"/>
  <c r="CZ182" i="1"/>
  <c r="Y182" i="1" s="1"/>
  <c r="S179" i="1"/>
  <c r="CT179" i="1"/>
  <c r="T173" i="1"/>
  <c r="U169" i="1"/>
  <c r="EU165" i="1"/>
  <c r="EI96" i="1"/>
  <c r="FY96" i="1"/>
  <c r="GA96" i="1"/>
  <c r="DH3" i="3"/>
  <c r="DF3" i="3"/>
  <c r="DJ3" i="3" s="1"/>
  <c r="DI3" i="3"/>
  <c r="DG3" i="3"/>
  <c r="FP165" i="1"/>
  <c r="FW184" i="1"/>
  <c r="AR165" i="1"/>
  <c r="F212" i="1"/>
  <c r="CQ175" i="1"/>
  <c r="P175" i="1"/>
  <c r="CT173" i="1"/>
  <c r="S173" i="1"/>
  <c r="T169" i="1"/>
  <c r="CZ94" i="1"/>
  <c r="Y94" i="1" s="1"/>
  <c r="CY94" i="1"/>
  <c r="X94" i="1" s="1"/>
  <c r="DH165" i="1"/>
  <c r="P187" i="1"/>
  <c r="CZ39" i="1"/>
  <c r="Y39" i="1" s="1"/>
  <c r="T56" i="6" s="1"/>
  <c r="CY39" i="1"/>
  <c r="X39" i="1" s="1"/>
  <c r="R56" i="6" s="1"/>
  <c r="P201" i="1"/>
  <c r="T184" i="1"/>
  <c r="CR171" i="1"/>
  <c r="R171" i="1"/>
  <c r="Q171" i="1"/>
  <c r="CS171" i="1"/>
  <c r="CR131" i="1"/>
  <c r="Q131" i="1"/>
  <c r="R131" i="1"/>
  <c r="V134" i="6" s="1"/>
  <c r="CS131" i="1"/>
  <c r="F157" i="1"/>
  <c r="W128" i="1"/>
  <c r="U89" i="1"/>
  <c r="F118" i="1"/>
  <c r="CR176" i="1"/>
  <c r="R176" i="1"/>
  <c r="GK176" i="1" s="1"/>
  <c r="CS176" i="1"/>
  <c r="Q176" i="1"/>
  <c r="CW64" i="3"/>
  <c r="CX64" i="3"/>
  <c r="Q174" i="1"/>
  <c r="T174" i="1"/>
  <c r="W174" i="1"/>
  <c r="GX174" i="1"/>
  <c r="CP172" i="1"/>
  <c r="O172" i="1" s="1"/>
  <c r="GM172" i="1" s="1"/>
  <c r="GP172" i="1" s="1"/>
  <c r="AQ133" i="1"/>
  <c r="BZ128" i="1"/>
  <c r="ES96" i="1"/>
  <c r="GB89" i="1"/>
  <c r="R32" i="1"/>
  <c r="CR32" i="1"/>
  <c r="CS32" i="1"/>
  <c r="Q32" i="1"/>
  <c r="AD176" i="1"/>
  <c r="AB176" i="1" s="1"/>
  <c r="BY128" i="1"/>
  <c r="CI133" i="1"/>
  <c r="CG96" i="1"/>
  <c r="BZ89" i="1"/>
  <c r="AQ96" i="1"/>
  <c r="CZ42" i="1"/>
  <c r="Y42" i="1" s="1"/>
  <c r="S69" i="6" s="1"/>
  <c r="I71" i="6" s="1"/>
  <c r="CY42" i="1"/>
  <c r="X42" i="1" s="1"/>
  <c r="Q69" i="6" s="1"/>
  <c r="V174" i="1"/>
  <c r="AP96" i="1"/>
  <c r="CI96" i="1"/>
  <c r="BY89" i="1"/>
  <c r="CQ45" i="1"/>
  <c r="AB45" i="1"/>
  <c r="P45" i="1"/>
  <c r="EJ165" i="1"/>
  <c r="P212" i="1"/>
  <c r="DM165" i="1"/>
  <c r="P206" i="1"/>
  <c r="CP167" i="1"/>
  <c r="O167" i="1" s="1"/>
  <c r="GM167" i="1" s="1"/>
  <c r="GP167" i="1" s="1"/>
  <c r="BA165" i="1"/>
  <c r="CP42" i="1"/>
  <c r="O42" i="1" s="1"/>
  <c r="EI165" i="1"/>
  <c r="P194" i="1"/>
  <c r="DL165" i="1"/>
  <c r="P205" i="1"/>
  <c r="AU184" i="1"/>
  <c r="P181" i="1"/>
  <c r="CQ181" i="1"/>
  <c r="BD89" i="1"/>
  <c r="BD214" i="1"/>
  <c r="ET26" i="1"/>
  <c r="P70" i="1"/>
  <c r="ET214" i="1"/>
  <c r="CR173" i="1"/>
  <c r="R173" i="1"/>
  <c r="CS173" i="1"/>
  <c r="AO128" i="1"/>
  <c r="F137" i="1"/>
  <c r="AO214" i="1"/>
  <c r="EV89" i="1"/>
  <c r="P121" i="1"/>
  <c r="F120" i="1"/>
  <c r="W89" i="1"/>
  <c r="CY48" i="1"/>
  <c r="X48" i="1" s="1"/>
  <c r="Q90" i="6" s="1"/>
  <c r="CZ48" i="1"/>
  <c r="Y48" i="1" s="1"/>
  <c r="S90" i="6" s="1"/>
  <c r="P197" i="1"/>
  <c r="ET165" i="1"/>
  <c r="S184" i="1"/>
  <c r="U174" i="1"/>
  <c r="AD173" i="1"/>
  <c r="AB173" i="1" s="1"/>
  <c r="AD171" i="1"/>
  <c r="AB171" i="1" s="1"/>
  <c r="AD169" i="1"/>
  <c r="AB169" i="1" s="1"/>
  <c r="R169" i="1"/>
  <c r="CS169" i="1"/>
  <c r="CR169" i="1"/>
  <c r="CJ128" i="1"/>
  <c r="BA133" i="1"/>
  <c r="S130" i="1"/>
  <c r="CT130" i="1"/>
  <c r="CZ49" i="1"/>
  <c r="Y49" i="1" s="1"/>
  <c r="T90" i="6" s="1"/>
  <c r="K96" i="6" s="1"/>
  <c r="CY49" i="1"/>
  <c r="X49" i="1" s="1"/>
  <c r="R90" i="6" s="1"/>
  <c r="K95" i="6" s="1"/>
  <c r="BY26" i="1"/>
  <c r="AP57" i="1"/>
  <c r="O165" i="1"/>
  <c r="F186" i="1"/>
  <c r="W173" i="1"/>
  <c r="CC89" i="1"/>
  <c r="AT96" i="1"/>
  <c r="DG55" i="3"/>
  <c r="DJ55" i="3" s="1"/>
  <c r="DH55" i="3"/>
  <c r="DI55" i="3"/>
  <c r="DF55" i="3"/>
  <c r="V173" i="1"/>
  <c r="EG165" i="1"/>
  <c r="P188" i="1"/>
  <c r="AX184" i="1"/>
  <c r="DY128" i="1"/>
  <c r="DL133" i="1"/>
  <c r="DN133" i="1"/>
  <c r="EA128" i="1"/>
  <c r="FV89" i="1"/>
  <c r="EM96" i="1"/>
  <c r="CC165" i="1"/>
  <c r="AT184" i="1"/>
  <c r="AI165" i="1"/>
  <c r="V184" i="1"/>
  <c r="CT178" i="1"/>
  <c r="S178" i="1"/>
  <c r="DO133" i="1"/>
  <c r="EB128" i="1"/>
  <c r="CX39" i="3"/>
  <c r="CV39" i="3"/>
  <c r="AZ184" i="1"/>
  <c r="CI165" i="1"/>
  <c r="CP179" i="1"/>
  <c r="O179" i="1" s="1"/>
  <c r="DI2" i="3"/>
  <c r="DF2" i="3"/>
  <c r="DJ2" i="3" s="1"/>
  <c r="DG2" i="3"/>
  <c r="DH2" i="3"/>
  <c r="P131" i="1"/>
  <c r="CQ131" i="1"/>
  <c r="AD32" i="1"/>
  <c r="AB32" i="1" s="1"/>
  <c r="DZ89" i="1"/>
  <c r="DM96" i="1"/>
  <c r="P94" i="1"/>
  <c r="CY92" i="1"/>
  <c r="X92" i="1" s="1"/>
  <c r="CZ92" i="1"/>
  <c r="Y92" i="1" s="1"/>
  <c r="CY170" i="1"/>
  <c r="X170" i="1" s="1"/>
  <c r="CZ170" i="1"/>
  <c r="Y170" i="1" s="1"/>
  <c r="P204" i="1"/>
  <c r="ES165" i="1"/>
  <c r="P195" i="1"/>
  <c r="ER165" i="1"/>
  <c r="F198" i="1"/>
  <c r="R174" i="1"/>
  <c r="GK174" i="1" s="1"/>
  <c r="EC165" i="1"/>
  <c r="CR31" i="1"/>
  <c r="R31" i="1"/>
  <c r="V32" i="6" s="1"/>
  <c r="AD31" i="1"/>
  <c r="AB31" i="1" s="1"/>
  <c r="CS31" i="1"/>
  <c r="Q31" i="1"/>
  <c r="EP184" i="1"/>
  <c r="AH165" i="1"/>
  <c r="U184" i="1"/>
  <c r="Q184" i="1"/>
  <c r="CP170" i="1"/>
  <c r="O170" i="1" s="1"/>
  <c r="AD167" i="1"/>
  <c r="R167" i="1"/>
  <c r="CR167" i="1"/>
  <c r="CS167" i="1"/>
  <c r="CB128" i="1"/>
  <c r="AS133" i="1"/>
  <c r="CY131" i="1"/>
  <c r="X131" i="1" s="1"/>
  <c r="DX133" i="1"/>
  <c r="CZ131" i="1"/>
  <c r="Y131" i="1" s="1"/>
  <c r="DG50" i="3"/>
  <c r="DI50" i="3"/>
  <c r="DF50" i="3"/>
  <c r="DJ50" i="3" s="1"/>
  <c r="DH50" i="3"/>
  <c r="DF36" i="3"/>
  <c r="DH36" i="3"/>
  <c r="DG36" i="3"/>
  <c r="DJ36" i="3" s="1"/>
  <c r="DI36" i="3"/>
  <c r="DF71" i="3"/>
  <c r="DH71" i="3"/>
  <c r="DG71" i="3"/>
  <c r="DJ71" i="3" s="1"/>
  <c r="DI71" i="3"/>
  <c r="DG68" i="3"/>
  <c r="DJ68" i="3" s="1"/>
  <c r="DF68" i="3"/>
  <c r="DI68" i="3"/>
  <c r="DH68" i="3"/>
  <c r="DG65" i="3"/>
  <c r="DJ65" i="3" s="1"/>
  <c r="DH65" i="3"/>
  <c r="DI65" i="3"/>
  <c r="DF65" i="3"/>
  <c r="CP182" i="1"/>
  <c r="O182" i="1" s="1"/>
  <c r="GM182" i="1" s="1"/>
  <c r="GP182" i="1" s="1"/>
  <c r="CG133" i="1"/>
  <c r="CS130" i="1"/>
  <c r="AD130" i="1"/>
  <c r="AB130" i="1" s="1"/>
  <c r="Q130" i="1"/>
  <c r="R130" i="1"/>
  <c r="CT55" i="1"/>
  <c r="S55" i="1"/>
  <c r="CT50" i="1"/>
  <c r="S50" i="1"/>
  <c r="DF18" i="3"/>
  <c r="DJ18" i="3" s="1"/>
  <c r="DG18" i="3"/>
  <c r="DI18" i="3"/>
  <c r="AB179" i="1"/>
  <c r="CS174" i="1"/>
  <c r="AD174" i="1"/>
  <c r="AB174" i="1" s="1"/>
  <c r="CR170" i="1"/>
  <c r="CS170" i="1"/>
  <c r="AO165" i="1"/>
  <c r="BD128" i="1"/>
  <c r="F158" i="1"/>
  <c r="P130" i="1"/>
  <c r="P112" i="1"/>
  <c r="BB89" i="1"/>
  <c r="U54" i="1"/>
  <c r="P54" i="1"/>
  <c r="AB51" i="1"/>
  <c r="P51" i="1"/>
  <c r="GX46" i="1"/>
  <c r="U46" i="1"/>
  <c r="F187" i="1"/>
  <c r="P165" i="1"/>
  <c r="S174" i="1"/>
  <c r="BX128" i="1"/>
  <c r="W39" i="1"/>
  <c r="Q36" i="1"/>
  <c r="I54" i="6" s="1"/>
  <c r="CU13" i="3"/>
  <c r="CX13" i="3"/>
  <c r="CW14" i="3"/>
  <c r="CV13" i="3"/>
  <c r="CX15" i="3"/>
  <c r="I38" i="1"/>
  <c r="E56" i="6" s="1"/>
  <c r="Q35" i="1"/>
  <c r="S35" i="1"/>
  <c r="FU165" i="1"/>
  <c r="EL184" i="1"/>
  <c r="R177" i="1"/>
  <c r="CS177" i="1"/>
  <c r="P174" i="1"/>
  <c r="CQ174" i="1"/>
  <c r="DH89" i="1"/>
  <c r="P99" i="1"/>
  <c r="Q39" i="1"/>
  <c r="R39" i="1"/>
  <c r="P39" i="1"/>
  <c r="DJ184" i="1"/>
  <c r="DW165" i="1"/>
  <c r="CR180" i="1"/>
  <c r="AD180" i="1"/>
  <c r="Q180" i="1"/>
  <c r="CP180" i="1" s="1"/>
  <c r="O180" i="1" s="1"/>
  <c r="GM180" i="1" s="1"/>
  <c r="GP180" i="1" s="1"/>
  <c r="CS180" i="1"/>
  <c r="AD177" i="1"/>
  <c r="AB177" i="1" s="1"/>
  <c r="CM165" i="1"/>
  <c r="AT128" i="1"/>
  <c r="F151" i="1"/>
  <c r="P100" i="1"/>
  <c r="EG89" i="1"/>
  <c r="CJ89" i="1"/>
  <c r="BA96" i="1"/>
  <c r="AF96" i="1"/>
  <c r="CY91" i="1"/>
  <c r="X91" i="1" s="1"/>
  <c r="CZ91" i="1"/>
  <c r="Y91" i="1" s="1"/>
  <c r="P73" i="1"/>
  <c r="EU26" i="1"/>
  <c r="W55" i="1"/>
  <c r="W54" i="1"/>
  <c r="P50" i="1"/>
  <c r="CQ50" i="1"/>
  <c r="AB50" i="1"/>
  <c r="FU57" i="1"/>
  <c r="GX36" i="1"/>
  <c r="CQ28" i="1"/>
  <c r="AB28" i="1"/>
  <c r="P28" i="1"/>
  <c r="CX32" i="3"/>
  <c r="CY36" i="1"/>
  <c r="X36" i="1" s="1"/>
  <c r="Q51" i="6" s="1"/>
  <c r="CZ36" i="1"/>
  <c r="Y36" i="1" s="1"/>
  <c r="S51" i="6" s="1"/>
  <c r="CL128" i="1"/>
  <c r="BC133" i="1"/>
  <c r="BC96" i="1"/>
  <c r="CL89" i="1"/>
  <c r="CS94" i="1"/>
  <c r="Q94" i="1"/>
  <c r="R94" i="1"/>
  <c r="GK94" i="1" s="1"/>
  <c r="CD89" i="1"/>
  <c r="AU96" i="1"/>
  <c r="DH19" i="3"/>
  <c r="DG19" i="3"/>
  <c r="DF19" i="3"/>
  <c r="DI19" i="3"/>
  <c r="DJ19" i="3" s="1"/>
  <c r="T55" i="1"/>
  <c r="AS165" i="1"/>
  <c r="F201" i="1"/>
  <c r="Q175" i="1"/>
  <c r="CR175" i="1"/>
  <c r="CP171" i="1"/>
  <c r="O171" i="1" s="1"/>
  <c r="GM171" i="1" s="1"/>
  <c r="GP171" i="1" s="1"/>
  <c r="AB170" i="1"/>
  <c r="AK165" i="1"/>
  <c r="EL133" i="1"/>
  <c r="FU128" i="1"/>
  <c r="AD89" i="1"/>
  <c r="Q96" i="1"/>
  <c r="AO89" i="1"/>
  <c r="DU165" i="1"/>
  <c r="FX184" i="1"/>
  <c r="FZ184" i="1"/>
  <c r="BB184" i="1"/>
  <c r="BB214" i="1" s="1"/>
  <c r="CK165" i="1"/>
  <c r="AB180" i="1"/>
  <c r="CP176" i="1"/>
  <c r="O176" i="1" s="1"/>
  <c r="GM176" i="1" s="1"/>
  <c r="GP176" i="1" s="1"/>
  <c r="AD175" i="1"/>
  <c r="AB175" i="1" s="1"/>
  <c r="CT174" i="1"/>
  <c r="AD172" i="1"/>
  <c r="AB172" i="1" s="1"/>
  <c r="CY168" i="1"/>
  <c r="X168" i="1" s="1"/>
  <c r="CR130" i="1"/>
  <c r="P120" i="1"/>
  <c r="DO89" i="1"/>
  <c r="AD94" i="1"/>
  <c r="AB94" i="1" s="1"/>
  <c r="CP91" i="1"/>
  <c r="O91" i="1" s="1"/>
  <c r="AC96" i="1"/>
  <c r="FP26" i="1"/>
  <c r="EG57" i="1"/>
  <c r="CQ51" i="1"/>
  <c r="AD48" i="1"/>
  <c r="CS48" i="1"/>
  <c r="R48" i="1"/>
  <c r="CR48" i="1"/>
  <c r="Q48" i="1"/>
  <c r="CS40" i="1"/>
  <c r="AD40" i="1"/>
  <c r="AB40" i="1" s="1"/>
  <c r="Q40" i="1"/>
  <c r="I67" i="6" s="1"/>
  <c r="R40" i="1"/>
  <c r="CR40" i="1"/>
  <c r="CV35" i="3"/>
  <c r="CX35" i="3"/>
  <c r="CT54" i="1"/>
  <c r="S54" i="1"/>
  <c r="AB44" i="1"/>
  <c r="CQ44" i="1"/>
  <c r="R43" i="1"/>
  <c r="CR43" i="1"/>
  <c r="GX35" i="1"/>
  <c r="EA57" i="1"/>
  <c r="CX66" i="3"/>
  <c r="CW66" i="3"/>
  <c r="P150" i="1"/>
  <c r="EK128" i="1"/>
  <c r="FX96" i="1"/>
  <c r="FZ96" i="1"/>
  <c r="BB26" i="1"/>
  <c r="F70" i="1"/>
  <c r="U55" i="1"/>
  <c r="S46" i="1"/>
  <c r="CT46" i="1"/>
  <c r="AD43" i="1"/>
  <c r="U35" i="1"/>
  <c r="S32" i="1"/>
  <c r="I42" i="6" s="1"/>
  <c r="CU7" i="3"/>
  <c r="CX8" i="3"/>
  <c r="V32" i="1"/>
  <c r="I34" i="1"/>
  <c r="DI52" i="3"/>
  <c r="DF52" i="3"/>
  <c r="DH52" i="3"/>
  <c r="DG26" i="3"/>
  <c r="DI26" i="3"/>
  <c r="DH26" i="3"/>
  <c r="CV4" i="3"/>
  <c r="CX4" i="3"/>
  <c r="Q51" i="1"/>
  <c r="R51" i="1"/>
  <c r="T35" i="1"/>
  <c r="DY57" i="1" s="1"/>
  <c r="CT34" i="1"/>
  <c r="S34" i="1"/>
  <c r="FR57" i="1"/>
  <c r="DG34" i="3"/>
  <c r="DH34" i="3"/>
  <c r="DF34" i="3"/>
  <c r="DJ34" i="3" s="1"/>
  <c r="EI133" i="1"/>
  <c r="GX55" i="1"/>
  <c r="P43" i="1"/>
  <c r="CP43" i="1" s="1"/>
  <c r="O43" i="1" s="1"/>
  <c r="K69" i="6" s="1"/>
  <c r="CQ43" i="1"/>
  <c r="T42" i="1"/>
  <c r="U39" i="1"/>
  <c r="CE184" i="1"/>
  <c r="P169" i="1"/>
  <c r="CR168" i="1"/>
  <c r="R168" i="1"/>
  <c r="GK168" i="1" s="1"/>
  <c r="GA133" i="1"/>
  <c r="GE128" i="1"/>
  <c r="R91" i="1"/>
  <c r="CS91" i="1"/>
  <c r="BC57" i="1"/>
  <c r="CL26" i="1"/>
  <c r="AB54" i="1"/>
  <c r="CQ54" i="1"/>
  <c r="CS53" i="1"/>
  <c r="AD53" i="1"/>
  <c r="AB53" i="1" s="1"/>
  <c r="Q53" i="1"/>
  <c r="AB46" i="1"/>
  <c r="S45" i="1"/>
  <c r="K79" i="6" s="1"/>
  <c r="CT45" i="1"/>
  <c r="AB43" i="1"/>
  <c r="CZ41" i="1"/>
  <c r="Y41" i="1" s="1"/>
  <c r="T65" i="6" s="1"/>
  <c r="CY41" i="1"/>
  <c r="X41" i="1" s="1"/>
  <c r="R65" i="6" s="1"/>
  <c r="K70" i="6" s="1"/>
  <c r="U38" i="1"/>
  <c r="W36" i="1"/>
  <c r="GX32" i="1"/>
  <c r="FQ57" i="1"/>
  <c r="CW70" i="3"/>
  <c r="CX70" i="3"/>
  <c r="DG67" i="3"/>
  <c r="DJ67" i="3" s="1"/>
  <c r="DH67" i="3"/>
  <c r="DF67" i="3"/>
  <c r="DI67" i="3"/>
  <c r="DI48" i="3"/>
  <c r="DH48" i="3"/>
  <c r="DG48" i="3"/>
  <c r="DJ48" i="3" s="1"/>
  <c r="EG133" i="1"/>
  <c r="P44" i="1"/>
  <c r="GX39" i="1"/>
  <c r="U36" i="1"/>
  <c r="I60" i="6" s="1"/>
  <c r="CR35" i="1"/>
  <c r="AD35" i="1"/>
  <c r="AB35" i="1" s="1"/>
  <c r="AB34" i="1"/>
  <c r="DG10" i="3"/>
  <c r="DF10" i="3"/>
  <c r="DI10" i="3"/>
  <c r="DJ10" i="3" s="1"/>
  <c r="DH10" i="3"/>
  <c r="CH184" i="1"/>
  <c r="CT167" i="1"/>
  <c r="AB167" i="1"/>
  <c r="AC165" i="1"/>
  <c r="EU133" i="1"/>
  <c r="AD93" i="1"/>
  <c r="AB93" i="1" s="1"/>
  <c r="CS93" i="1"/>
  <c r="R93" i="1"/>
  <c r="GK93" i="1" s="1"/>
  <c r="CP92" i="1"/>
  <c r="O92" i="1" s="1"/>
  <c r="AB91" i="1"/>
  <c r="W46" i="1"/>
  <c r="CQ41" i="1"/>
  <c r="BZ57" i="1"/>
  <c r="CI57" i="1" s="1"/>
  <c r="CT38" i="1"/>
  <c r="S38" i="1"/>
  <c r="Q37" i="1"/>
  <c r="K54" i="6" s="1"/>
  <c r="CU16" i="3"/>
  <c r="T36" i="1"/>
  <c r="AB36" i="1"/>
  <c r="CC57" i="1"/>
  <c r="DH41" i="3"/>
  <c r="DG41" i="3"/>
  <c r="DI41" i="3"/>
  <c r="DI5" i="3"/>
  <c r="DF5" i="3"/>
  <c r="DJ5" i="3" s="1"/>
  <c r="DH5" i="3"/>
  <c r="DG5" i="3"/>
  <c r="CP49" i="1"/>
  <c r="O49" i="1" s="1"/>
  <c r="CR46" i="1"/>
  <c r="CS46" i="1"/>
  <c r="CZ43" i="1"/>
  <c r="Y43" i="1" s="1"/>
  <c r="T69" i="6" s="1"/>
  <c r="CY43" i="1"/>
  <c r="X43" i="1" s="1"/>
  <c r="R69" i="6" s="1"/>
  <c r="CV10" i="3"/>
  <c r="CX12" i="3"/>
  <c r="CU10" i="3"/>
  <c r="Q33" i="1"/>
  <c r="U32" i="1"/>
  <c r="I46" i="6" s="1"/>
  <c r="CW72" i="3"/>
  <c r="CX72" i="3"/>
  <c r="CW60" i="3"/>
  <c r="CX60" i="3"/>
  <c r="DG56" i="3"/>
  <c r="DJ56" i="3" s="1"/>
  <c r="DH56" i="3"/>
  <c r="CX20" i="3"/>
  <c r="CW20" i="3"/>
  <c r="DI31" i="3"/>
  <c r="DJ31" i="3" s="1"/>
  <c r="DG31" i="3"/>
  <c r="DH31" i="3"/>
  <c r="DF31" i="3"/>
  <c r="CX17" i="3"/>
  <c r="CW17" i="3"/>
  <c r="GK92" i="1"/>
  <c r="DW96" i="1"/>
  <c r="V46" i="1"/>
  <c r="CS41" i="1"/>
  <c r="AD41" i="1"/>
  <c r="AB41" i="1" s="1"/>
  <c r="Q41" i="1"/>
  <c r="K67" i="6" s="1"/>
  <c r="CR41" i="1"/>
  <c r="R37" i="1"/>
  <c r="V35" i="1"/>
  <c r="CS34" i="1"/>
  <c r="R34" i="1"/>
  <c r="CR34" i="1"/>
  <c r="CT30" i="1"/>
  <c r="S30" i="1"/>
  <c r="CP30" i="1" s="1"/>
  <c r="O30" i="1" s="1"/>
  <c r="I32" i="6" s="1"/>
  <c r="DI69" i="3"/>
  <c r="DF69" i="3"/>
  <c r="DH69" i="3"/>
  <c r="DG38" i="3"/>
  <c r="DH38" i="3"/>
  <c r="FV57" i="1"/>
  <c r="CX57" i="3"/>
  <c r="CW57" i="3"/>
  <c r="DH28" i="3"/>
  <c r="DF28" i="3"/>
  <c r="DI28" i="3"/>
  <c r="DG28" i="3"/>
  <c r="DJ28" i="3" s="1"/>
  <c r="EV57" i="1"/>
  <c r="CT53" i="1"/>
  <c r="S53" i="1"/>
  <c r="K103" i="6" s="1"/>
  <c r="R50" i="1"/>
  <c r="V50" i="1"/>
  <c r="CS45" i="1"/>
  <c r="Q45" i="1"/>
  <c r="K80" i="6" s="1"/>
  <c r="U37" i="1"/>
  <c r="P37" i="1"/>
  <c r="CQ37" i="1"/>
  <c r="AB37" i="1"/>
  <c r="DH62" i="3"/>
  <c r="DF62" i="3"/>
  <c r="DI62" i="3"/>
  <c r="DI54" i="3"/>
  <c r="DJ54" i="3" s="1"/>
  <c r="DF54" i="3"/>
  <c r="DH54" i="3"/>
  <c r="CQ48" i="1"/>
  <c r="AB48" i="1"/>
  <c r="CS33" i="1"/>
  <c r="AD33" i="1"/>
  <c r="AB33" i="1" s="1"/>
  <c r="T32" i="1"/>
  <c r="DG61" i="3"/>
  <c r="DJ61" i="3" s="1"/>
  <c r="DI61" i="3"/>
  <c r="DH61" i="3"/>
  <c r="DG37" i="3"/>
  <c r="DF37" i="3"/>
  <c r="DJ37" i="3" s="1"/>
  <c r="DI37" i="3"/>
  <c r="DG29" i="3"/>
  <c r="DF29" i="3"/>
  <c r="DJ29" i="3" s="1"/>
  <c r="DI29" i="3"/>
  <c r="DH29" i="3"/>
  <c r="DI22" i="3"/>
  <c r="DG22" i="3"/>
  <c r="V36" i="1"/>
  <c r="DI24" i="3"/>
  <c r="DH24" i="3"/>
  <c r="CV1" i="3"/>
  <c r="CX1" i="3"/>
  <c r="DG42" i="3"/>
  <c r="DH22" i="3"/>
  <c r="S33" i="1"/>
  <c r="K42" i="6" s="1"/>
  <c r="CW63" i="3"/>
  <c r="DH49" i="3"/>
  <c r="DI49" i="3"/>
  <c r="CW40" i="3"/>
  <c r="CX40" i="3"/>
  <c r="DG27" i="3"/>
  <c r="DI27" i="3"/>
  <c r="DJ27" i="3" s="1"/>
  <c r="DH25" i="3"/>
  <c r="DI25" i="3"/>
  <c r="CX23" i="3"/>
  <c r="CV23" i="3"/>
  <c r="S47" i="1"/>
  <c r="P40" i="1"/>
  <c r="U33" i="1"/>
  <c r="DZ57" i="1" s="1"/>
  <c r="CY29" i="1"/>
  <c r="X29" i="1" s="1"/>
  <c r="R29" i="6" s="1"/>
  <c r="K33" i="6" s="1"/>
  <c r="CX14" i="3"/>
  <c r="CX9" i="3"/>
  <c r="W37" i="1"/>
  <c r="GK28" i="1"/>
  <c r="CU1" i="3"/>
  <c r="Q28" i="1"/>
  <c r="DI46" i="3"/>
  <c r="DH45" i="3"/>
  <c r="DF33" i="3"/>
  <c r="DJ33" i="3" s="1"/>
  <c r="DH33" i="3"/>
  <c r="DI33" i="3"/>
  <c r="CX11" i="3"/>
  <c r="DI53" i="3"/>
  <c r="DJ53" i="3" s="1"/>
  <c r="CX6" i="3"/>
  <c r="P29" i="1"/>
  <c r="DH53" i="3"/>
  <c r="CX47" i="3"/>
  <c r="CX7" i="3"/>
  <c r="R36" i="1"/>
  <c r="CW59" i="3"/>
  <c r="DH30" i="3"/>
  <c r="K71" i="6" l="1"/>
  <c r="GK40" i="1"/>
  <c r="U65" i="6"/>
  <c r="I68" i="6"/>
  <c r="AD133" i="1"/>
  <c r="I135" i="6"/>
  <c r="GK32" i="1"/>
  <c r="U40" i="6"/>
  <c r="U128" i="1"/>
  <c r="F155" i="1"/>
  <c r="GB57" i="1"/>
  <c r="ED133" i="1"/>
  <c r="DQ133" i="1" s="1"/>
  <c r="T134" i="6"/>
  <c r="CZ28" i="1"/>
  <c r="Y28" i="1" s="1"/>
  <c r="S29" i="6" s="1"/>
  <c r="CY28" i="1"/>
  <c r="X28" i="1" s="1"/>
  <c r="Q29" i="6" s="1"/>
  <c r="I31" i="6"/>
  <c r="EV165" i="1"/>
  <c r="P209" i="1"/>
  <c r="CP53" i="1"/>
  <c r="O53" i="1" s="1"/>
  <c r="K104" i="6"/>
  <c r="CP54" i="1"/>
  <c r="O54" i="1" s="1"/>
  <c r="I106" i="6" s="1"/>
  <c r="CP169" i="1"/>
  <c r="O169" i="1" s="1"/>
  <c r="GK43" i="1"/>
  <c r="V69" i="6"/>
  <c r="K72" i="6" s="1"/>
  <c r="P76" i="6" s="1"/>
  <c r="CP48" i="1"/>
  <c r="O48" i="1" s="1"/>
  <c r="I92" i="6"/>
  <c r="GK39" i="1"/>
  <c r="V56" i="6"/>
  <c r="CP35" i="1"/>
  <c r="O35" i="1" s="1"/>
  <c r="K43" i="6" s="1"/>
  <c r="CP36" i="1"/>
  <c r="O36" i="1" s="1"/>
  <c r="EC133" i="1"/>
  <c r="R134" i="6"/>
  <c r="DH51" i="3"/>
  <c r="DG51" i="3"/>
  <c r="DJ51" i="3" s="1"/>
  <c r="DI51" i="3"/>
  <c r="DF51" i="3"/>
  <c r="CZ37" i="1"/>
  <c r="Y37" i="1" s="1"/>
  <c r="T51" i="6" s="1"/>
  <c r="K58" i="6" s="1"/>
  <c r="CY37" i="1"/>
  <c r="X37" i="1" s="1"/>
  <c r="R51" i="6" s="1"/>
  <c r="K57" i="6" s="1"/>
  <c r="K53" i="6"/>
  <c r="U34" i="1"/>
  <c r="E43" i="6"/>
  <c r="CP32" i="1"/>
  <c r="O32" i="1" s="1"/>
  <c r="GK54" i="1"/>
  <c r="U106" i="6"/>
  <c r="BD26" i="1"/>
  <c r="F82" i="1"/>
  <c r="GM42" i="1"/>
  <c r="GN42" i="1" s="1"/>
  <c r="I69" i="6"/>
  <c r="GK34" i="1"/>
  <c r="U43" i="6"/>
  <c r="CP44" i="1"/>
  <c r="O44" i="1" s="1"/>
  <c r="GM44" i="1" s="1"/>
  <c r="GN44" i="1" s="1"/>
  <c r="I81" i="6"/>
  <c r="GK48" i="1"/>
  <c r="U90" i="6"/>
  <c r="GM168" i="1"/>
  <c r="GP168" i="1" s="1"/>
  <c r="DI16" i="3"/>
  <c r="DJ16" i="3" s="1"/>
  <c r="CP181" i="1"/>
  <c r="O181" i="1" s="1"/>
  <c r="GM181" i="1" s="1"/>
  <c r="GP181" i="1" s="1"/>
  <c r="GK52" i="1"/>
  <c r="U102" i="6"/>
  <c r="GK42" i="1"/>
  <c r="U69" i="6"/>
  <c r="I70" i="6"/>
  <c r="AE133" i="1"/>
  <c r="U134" i="6"/>
  <c r="GK51" i="1"/>
  <c r="V94" i="6"/>
  <c r="EB57" i="1"/>
  <c r="DO57" i="1" s="1"/>
  <c r="DG16" i="3"/>
  <c r="CP45" i="1"/>
  <c r="O45" i="1" s="1"/>
  <c r="K81" i="6"/>
  <c r="CP52" i="1"/>
  <c r="O52" i="1" s="1"/>
  <c r="GM52" i="1" s="1"/>
  <c r="GN52" i="1" s="1"/>
  <c r="I104" i="6"/>
  <c r="CP41" i="1"/>
  <c r="O41" i="1" s="1"/>
  <c r="GM41" i="1" s="1"/>
  <c r="GN41" i="1" s="1"/>
  <c r="DG165" i="1"/>
  <c r="P186" i="1"/>
  <c r="CZ29" i="1"/>
  <c r="Y29" i="1" s="1"/>
  <c r="T29" i="6" s="1"/>
  <c r="K34" i="6" s="1"/>
  <c r="K31" i="6"/>
  <c r="CP33" i="1"/>
  <c r="O33" i="1" s="1"/>
  <c r="GM33" i="1" s="1"/>
  <c r="GN33" i="1" s="1"/>
  <c r="DF16" i="3"/>
  <c r="ED96" i="1"/>
  <c r="T120" i="6"/>
  <c r="GK44" i="1"/>
  <c r="U78" i="6"/>
  <c r="GK55" i="1"/>
  <c r="V106" i="6"/>
  <c r="GK30" i="1"/>
  <c r="U32" i="6"/>
  <c r="T128" i="1"/>
  <c r="F154" i="1"/>
  <c r="GK37" i="1"/>
  <c r="K55" i="6"/>
  <c r="V51" i="6"/>
  <c r="K59" i="6" s="1"/>
  <c r="CP174" i="1"/>
  <c r="O174" i="1" s="1"/>
  <c r="V38" i="1"/>
  <c r="EC96" i="1"/>
  <c r="R120" i="6"/>
  <c r="CP55" i="1"/>
  <c r="O55" i="1" s="1"/>
  <c r="K106" i="6" s="1"/>
  <c r="K122" i="6"/>
  <c r="V120" i="6"/>
  <c r="K123" i="6" s="1"/>
  <c r="EH89" i="1"/>
  <c r="P105" i="1"/>
  <c r="AL96" i="1"/>
  <c r="S120" i="6"/>
  <c r="DF27" i="3"/>
  <c r="DH27" i="3"/>
  <c r="P196" i="1"/>
  <c r="DI165" i="1"/>
  <c r="AO26" i="1"/>
  <c r="F61" i="1"/>
  <c r="EP133" i="1"/>
  <c r="FY128" i="1"/>
  <c r="FW89" i="1"/>
  <c r="EN96" i="1"/>
  <c r="GK36" i="1"/>
  <c r="I55" i="6"/>
  <c r="U51" i="6"/>
  <c r="GK50" i="1"/>
  <c r="U94" i="6"/>
  <c r="I122" i="6"/>
  <c r="U120" i="6"/>
  <c r="I123" i="6" s="1"/>
  <c r="O126" i="6" s="1"/>
  <c r="H129" i="6" s="1"/>
  <c r="AK96" i="1"/>
  <c r="AK89" i="1" s="1"/>
  <c r="Q120" i="6"/>
  <c r="DV133" i="1"/>
  <c r="K135" i="6"/>
  <c r="DV96" i="1"/>
  <c r="K121" i="6"/>
  <c r="GK47" i="1"/>
  <c r="V82" i="6"/>
  <c r="DL57" i="1"/>
  <c r="DY26" i="1"/>
  <c r="GB26" i="1"/>
  <c r="ES57" i="1"/>
  <c r="DZ26" i="1"/>
  <c r="DM57" i="1"/>
  <c r="BB22" i="1"/>
  <c r="F227" i="1"/>
  <c r="BB244" i="1"/>
  <c r="AZ57" i="1"/>
  <c r="CI26" i="1"/>
  <c r="DF15" i="3"/>
  <c r="DJ15" i="3" s="1"/>
  <c r="DG15" i="3"/>
  <c r="DI15" i="3"/>
  <c r="DH15" i="3"/>
  <c r="AB96" i="1"/>
  <c r="GM91" i="1"/>
  <c r="AZ133" i="1"/>
  <c r="CI128" i="1"/>
  <c r="CP37" i="1"/>
  <c r="O37" i="1" s="1"/>
  <c r="GM37" i="1" s="1"/>
  <c r="GN37" i="1" s="1"/>
  <c r="FZ165" i="1"/>
  <c r="EQ184" i="1"/>
  <c r="DN89" i="1"/>
  <c r="P119" i="1"/>
  <c r="FR26" i="1"/>
  <c r="EI57" i="1"/>
  <c r="DM89" i="1"/>
  <c r="P118" i="1"/>
  <c r="AX96" i="1"/>
  <c r="CG89" i="1"/>
  <c r="AU165" i="1"/>
  <c r="F203" i="1"/>
  <c r="CP28" i="1"/>
  <c r="O28" i="1" s="1"/>
  <c r="CZ47" i="1"/>
  <c r="Y47" i="1" s="1"/>
  <c r="T82" i="6" s="1"/>
  <c r="CY47" i="1"/>
  <c r="X47" i="1" s="1"/>
  <c r="R82" i="6" s="1"/>
  <c r="AF133" i="1"/>
  <c r="CY130" i="1"/>
  <c r="X130" i="1" s="1"/>
  <c r="CZ130" i="1"/>
  <c r="Y130" i="1" s="1"/>
  <c r="DH8" i="3"/>
  <c r="DI8" i="3"/>
  <c r="DF8" i="3"/>
  <c r="DJ8" i="3" s="1"/>
  <c r="DG8" i="3"/>
  <c r="X96" i="1"/>
  <c r="AC133" i="1"/>
  <c r="CP130" i="1"/>
  <c r="O130" i="1" s="1"/>
  <c r="CP131" i="1"/>
  <c r="O131" i="1" s="1"/>
  <c r="DU133" i="1"/>
  <c r="F114" i="1"/>
  <c r="AT89" i="1"/>
  <c r="CP47" i="1"/>
  <c r="O47" i="1" s="1"/>
  <c r="CP173" i="1"/>
  <c r="O173" i="1" s="1"/>
  <c r="CH165" i="1"/>
  <c r="AY184" i="1"/>
  <c r="FZ89" i="1"/>
  <c r="EQ96" i="1"/>
  <c r="AF89" i="1"/>
  <c r="S96" i="1"/>
  <c r="ET244" i="1"/>
  <c r="P227" i="1"/>
  <c r="ET22" i="1"/>
  <c r="AZ96" i="1"/>
  <c r="CI89" i="1"/>
  <c r="DI63" i="3"/>
  <c r="DF63" i="3"/>
  <c r="DH63" i="3"/>
  <c r="DG63" i="3"/>
  <c r="DJ63" i="3" s="1"/>
  <c r="GM43" i="1"/>
  <c r="GN43" i="1" s="1"/>
  <c r="FX89" i="1"/>
  <c r="EO96" i="1"/>
  <c r="CY50" i="1"/>
  <c r="X50" i="1" s="1"/>
  <c r="Q94" i="6" s="1"/>
  <c r="I95" i="6" s="1"/>
  <c r="CZ50" i="1"/>
  <c r="Y50" i="1" s="1"/>
  <c r="S94" i="6" s="1"/>
  <c r="I96" i="6" s="1"/>
  <c r="P157" i="1"/>
  <c r="DO128" i="1"/>
  <c r="DL128" i="1"/>
  <c r="P154" i="1"/>
  <c r="CP29" i="1"/>
  <c r="O29" i="1" s="1"/>
  <c r="DU57" i="1"/>
  <c r="DG12" i="3"/>
  <c r="DI12" i="3"/>
  <c r="DF12" i="3"/>
  <c r="DJ12" i="3" s="1"/>
  <c r="DH12" i="3"/>
  <c r="FU26" i="1"/>
  <c r="EL57" i="1"/>
  <c r="DJ165" i="1"/>
  <c r="P198" i="1"/>
  <c r="W34" i="1"/>
  <c r="DG59" i="3"/>
  <c r="DJ59" i="3" s="1"/>
  <c r="DI59" i="3"/>
  <c r="DF59" i="3"/>
  <c r="DH59" i="3"/>
  <c r="CZ53" i="1"/>
  <c r="Y53" i="1" s="1"/>
  <c r="T102" i="6" s="1"/>
  <c r="K108" i="6" s="1"/>
  <c r="CY53" i="1"/>
  <c r="X53" i="1" s="1"/>
  <c r="DF20" i="3"/>
  <c r="DG20" i="3"/>
  <c r="DJ20" i="3" s="1"/>
  <c r="DI20" i="3"/>
  <c r="DH20" i="3"/>
  <c r="AE96" i="1"/>
  <c r="GK91" i="1"/>
  <c r="P143" i="1"/>
  <c r="EI128" i="1"/>
  <c r="DH35" i="3"/>
  <c r="DG35" i="3"/>
  <c r="DF35" i="3"/>
  <c r="DI35" i="3"/>
  <c r="DJ35" i="3" s="1"/>
  <c r="F108" i="1"/>
  <c r="Q89" i="1"/>
  <c r="F112" i="1"/>
  <c r="BC89" i="1"/>
  <c r="CP39" i="1"/>
  <c r="O39" i="1" s="1"/>
  <c r="CY55" i="1"/>
  <c r="X55" i="1" s="1"/>
  <c r="R106" i="6" s="1"/>
  <c r="CZ55" i="1"/>
  <c r="Y55" i="1" s="1"/>
  <c r="T106" i="6" s="1"/>
  <c r="DQ96" i="1"/>
  <c r="ED89" i="1"/>
  <c r="CZ178" i="1"/>
  <c r="Y178" i="1" s="1"/>
  <c r="CY178" i="1"/>
  <c r="X178" i="1" s="1"/>
  <c r="AX165" i="1"/>
  <c r="F191" i="1"/>
  <c r="BD22" i="1"/>
  <c r="F239" i="1"/>
  <c r="BD244" i="1"/>
  <c r="CZ169" i="1"/>
  <c r="Y169" i="1" s="1"/>
  <c r="CY169" i="1"/>
  <c r="X169" i="1" s="1"/>
  <c r="V34" i="1"/>
  <c r="AI57" i="1" s="1"/>
  <c r="CE96" i="1"/>
  <c r="CF96" i="1"/>
  <c r="CH96" i="1"/>
  <c r="P96" i="1"/>
  <c r="AC89" i="1"/>
  <c r="AT165" i="1"/>
  <c r="F202" i="1"/>
  <c r="FY89" i="1"/>
  <c r="EP96" i="1"/>
  <c r="DI72" i="3"/>
  <c r="DF72" i="3"/>
  <c r="DH72" i="3"/>
  <c r="DG72" i="3"/>
  <c r="DJ72" i="3" s="1"/>
  <c r="DG32" i="3"/>
  <c r="DJ32" i="3" s="1"/>
  <c r="DF32" i="3"/>
  <c r="DH32" i="3"/>
  <c r="DI32" i="3"/>
  <c r="EP165" i="1"/>
  <c r="P191" i="1"/>
  <c r="S165" i="1"/>
  <c r="F199" i="1"/>
  <c r="P153" i="1"/>
  <c r="ES128" i="1"/>
  <c r="AU89" i="1"/>
  <c r="F115" i="1"/>
  <c r="DV57" i="1"/>
  <c r="CZ33" i="1"/>
  <c r="Y33" i="1" s="1"/>
  <c r="T40" i="6" s="1"/>
  <c r="CY33" i="1"/>
  <c r="X33" i="1" s="1"/>
  <c r="R40" i="6" s="1"/>
  <c r="DX57" i="1"/>
  <c r="DF7" i="3"/>
  <c r="DI7" i="3"/>
  <c r="DJ7" i="3" s="1"/>
  <c r="DH7" i="3"/>
  <c r="DG7" i="3"/>
  <c r="DI57" i="3"/>
  <c r="DG57" i="3"/>
  <c r="DJ57" i="3" s="1"/>
  <c r="DF57" i="3"/>
  <c r="DH57" i="3"/>
  <c r="AH57" i="1"/>
  <c r="DG39" i="3"/>
  <c r="DH39" i="3"/>
  <c r="DF39" i="3"/>
  <c r="DI39" i="3"/>
  <c r="DJ39" i="3" s="1"/>
  <c r="GK131" i="1"/>
  <c r="DW133" i="1"/>
  <c r="DF23" i="3"/>
  <c r="DH23" i="3"/>
  <c r="DG23" i="3"/>
  <c r="DI23" i="3"/>
  <c r="DJ23" i="3" s="1"/>
  <c r="GX34" i="1"/>
  <c r="GK31" i="1"/>
  <c r="DW57" i="1"/>
  <c r="DV128" i="1"/>
  <c r="DI133" i="1"/>
  <c r="DF1" i="3"/>
  <c r="DH1" i="3"/>
  <c r="DI1" i="3"/>
  <c r="DJ1" i="3" s="1"/>
  <c r="DG1" i="3"/>
  <c r="BC26" i="1"/>
  <c r="F73" i="1"/>
  <c r="BC214" i="1"/>
  <c r="CY32" i="1"/>
  <c r="X32" i="1" s="1"/>
  <c r="Q40" i="6" s="1"/>
  <c r="CZ32" i="1"/>
  <c r="Y32" i="1" s="1"/>
  <c r="S40" i="6" s="1"/>
  <c r="BA89" i="1"/>
  <c r="F116" i="1"/>
  <c r="AP89" i="1"/>
  <c r="F105" i="1"/>
  <c r="CZ179" i="1"/>
  <c r="Y179" i="1" s="1"/>
  <c r="CY179" i="1"/>
  <c r="X179" i="1" s="1"/>
  <c r="EL89" i="1"/>
  <c r="P114" i="1"/>
  <c r="GM55" i="1"/>
  <c r="GN55" i="1" s="1"/>
  <c r="DK89" i="1"/>
  <c r="P111" i="1"/>
  <c r="DI6" i="3"/>
  <c r="DF6" i="3"/>
  <c r="DJ6" i="3" s="1"/>
  <c r="DH6" i="3"/>
  <c r="DG6" i="3"/>
  <c r="DH9" i="3"/>
  <c r="DI9" i="3"/>
  <c r="DF9" i="3"/>
  <c r="DJ9" i="3" s="1"/>
  <c r="DG9" i="3"/>
  <c r="CC26" i="1"/>
  <c r="AT57" i="1"/>
  <c r="DT96" i="1"/>
  <c r="GM92" i="1"/>
  <c r="EG26" i="1"/>
  <c r="P61" i="1"/>
  <c r="EG214" i="1"/>
  <c r="F149" i="1"/>
  <c r="BC128" i="1"/>
  <c r="CZ35" i="1"/>
  <c r="Y35" i="1" s="1"/>
  <c r="T43" i="6" s="1"/>
  <c r="CY35" i="1"/>
  <c r="X35" i="1" s="1"/>
  <c r="GM170" i="1"/>
  <c r="GP170" i="1" s="1"/>
  <c r="DP96" i="1"/>
  <c r="EC89" i="1"/>
  <c r="P116" i="1"/>
  <c r="ES89" i="1"/>
  <c r="CY173" i="1"/>
  <c r="X173" i="1" s="1"/>
  <c r="CZ173" i="1"/>
  <c r="Y173" i="1" s="1"/>
  <c r="P207" i="1"/>
  <c r="DN165" i="1"/>
  <c r="AU26" i="1"/>
  <c r="F76" i="1"/>
  <c r="DG70" i="3"/>
  <c r="DJ70" i="3" s="1"/>
  <c r="DF70" i="3"/>
  <c r="DI70" i="3"/>
  <c r="DH70" i="3"/>
  <c r="P149" i="1"/>
  <c r="EU128" i="1"/>
  <c r="EU214" i="1"/>
  <c r="FQ26" i="1"/>
  <c r="EH57" i="1"/>
  <c r="GA57" i="1"/>
  <c r="P34" i="1"/>
  <c r="CP34" i="1" s="1"/>
  <c r="O34" i="1" s="1"/>
  <c r="Q34" i="1"/>
  <c r="GM36" i="1"/>
  <c r="GN36" i="1" s="1"/>
  <c r="AX133" i="1"/>
  <c r="CG128" i="1"/>
  <c r="EM89" i="1"/>
  <c r="P115" i="1"/>
  <c r="AQ57" i="1"/>
  <c r="BZ26" i="1"/>
  <c r="CG57" i="1"/>
  <c r="P137" i="1"/>
  <c r="EG128" i="1"/>
  <c r="FX165" i="1"/>
  <c r="EO184" i="1"/>
  <c r="BA128" i="1"/>
  <c r="F153" i="1"/>
  <c r="P156" i="1"/>
  <c r="DN128" i="1"/>
  <c r="DN57" i="1"/>
  <c r="EA26" i="1"/>
  <c r="CP40" i="1"/>
  <c r="O40" i="1" s="1"/>
  <c r="GM40" i="1" s="1"/>
  <c r="GN40" i="1" s="1"/>
  <c r="GM49" i="1"/>
  <c r="GN49" i="1" s="1"/>
  <c r="CZ34" i="1"/>
  <c r="Y34" i="1" s="1"/>
  <c r="S43" i="6" s="1"/>
  <c r="CY34" i="1"/>
  <c r="X34" i="1" s="1"/>
  <c r="Q43" i="6" s="1"/>
  <c r="DX128" i="1"/>
  <c r="DK133" i="1"/>
  <c r="EI89" i="1"/>
  <c r="P106" i="1"/>
  <c r="DF17" i="3"/>
  <c r="DG17" i="3"/>
  <c r="DJ17" i="3" s="1"/>
  <c r="DH17" i="3"/>
  <c r="DI17" i="3"/>
  <c r="CZ38" i="1"/>
  <c r="Y38" i="1" s="1"/>
  <c r="S56" i="6" s="1"/>
  <c r="I58" i="6" s="1"/>
  <c r="CY38" i="1"/>
  <c r="X38" i="1" s="1"/>
  <c r="Q56" i="6" s="1"/>
  <c r="I57" i="6" s="1"/>
  <c r="CE165" i="1"/>
  <c r="AV184" i="1"/>
  <c r="F197" i="1"/>
  <c r="BB165" i="1"/>
  <c r="DP133" i="1"/>
  <c r="EC128" i="1"/>
  <c r="F195" i="1"/>
  <c r="AZ165" i="1"/>
  <c r="AW165" i="1"/>
  <c r="F190" i="1"/>
  <c r="T34" i="1"/>
  <c r="Y96" i="1"/>
  <c r="AL89" i="1"/>
  <c r="DH13" i="3"/>
  <c r="DF13" i="3"/>
  <c r="DG13" i="3"/>
  <c r="DI13" i="3"/>
  <c r="DJ13" i="3" s="1"/>
  <c r="F150" i="1"/>
  <c r="AS128" i="1"/>
  <c r="FW165" i="1"/>
  <c r="EN184" i="1"/>
  <c r="DM128" i="1"/>
  <c r="P155" i="1"/>
  <c r="DH47" i="3"/>
  <c r="DG47" i="3"/>
  <c r="DF47" i="3"/>
  <c r="DI47" i="3"/>
  <c r="DJ47" i="3" s="1"/>
  <c r="FV26" i="1"/>
  <c r="EM57" i="1"/>
  <c r="DG64" i="3"/>
  <c r="DJ64" i="3" s="1"/>
  <c r="DH64" i="3"/>
  <c r="DI64" i="3"/>
  <c r="DF64" i="3"/>
  <c r="DI4" i="3"/>
  <c r="DJ4" i="3" s="1"/>
  <c r="DG4" i="3"/>
  <c r="DF4" i="3"/>
  <c r="DH4" i="3"/>
  <c r="CZ54" i="1"/>
  <c r="Y54" i="1" s="1"/>
  <c r="S106" i="6" s="1"/>
  <c r="I108" i="6" s="1"/>
  <c r="CY54" i="1"/>
  <c r="X54" i="1" s="1"/>
  <c r="Q106" i="6" s="1"/>
  <c r="I107" i="6" s="1"/>
  <c r="P202" i="1"/>
  <c r="EL165" i="1"/>
  <c r="DF11" i="3"/>
  <c r="DJ11" i="3" s="1"/>
  <c r="DH11" i="3"/>
  <c r="DI11" i="3"/>
  <c r="DG11" i="3"/>
  <c r="DF14" i="3"/>
  <c r="DG14" i="3"/>
  <c r="DJ14" i="3" s="1"/>
  <c r="DH14" i="3"/>
  <c r="DI14" i="3"/>
  <c r="DH40" i="3"/>
  <c r="DI40" i="3"/>
  <c r="DF40" i="3"/>
  <c r="DG40" i="3"/>
  <c r="DJ40" i="3" s="1"/>
  <c r="EV26" i="1"/>
  <c r="P82" i="1"/>
  <c r="EV214" i="1"/>
  <c r="CZ45" i="1"/>
  <c r="Y45" i="1" s="1"/>
  <c r="T78" i="6" s="1"/>
  <c r="CY45" i="1"/>
  <c r="X45" i="1" s="1"/>
  <c r="R78" i="6" s="1"/>
  <c r="GA128" i="1"/>
  <c r="ER133" i="1"/>
  <c r="CZ46" i="1"/>
  <c r="Y46" i="1" s="1"/>
  <c r="S82" i="6" s="1"/>
  <c r="I84" i="6" s="1"/>
  <c r="CY46" i="1"/>
  <c r="X46" i="1" s="1"/>
  <c r="Q82" i="6" s="1"/>
  <c r="I83" i="6" s="1"/>
  <c r="DI66" i="3"/>
  <c r="DF66" i="3"/>
  <c r="DH66" i="3"/>
  <c r="DG66" i="3"/>
  <c r="DJ66" i="3" s="1"/>
  <c r="FY57" i="1"/>
  <c r="CP50" i="1"/>
  <c r="O50" i="1" s="1"/>
  <c r="I94" i="6" s="1"/>
  <c r="CY174" i="1"/>
  <c r="X174" i="1" s="1"/>
  <c r="CZ174" i="1"/>
  <c r="Y174" i="1" s="1"/>
  <c r="GM174" i="1" s="1"/>
  <c r="GP174" i="1" s="1"/>
  <c r="CP51" i="1"/>
  <c r="O51" i="1" s="1"/>
  <c r="R133" i="1"/>
  <c r="AE128" i="1"/>
  <c r="Q165" i="1"/>
  <c r="F196" i="1"/>
  <c r="CP94" i="1"/>
  <c r="O94" i="1" s="1"/>
  <c r="GM94" i="1" s="1"/>
  <c r="GN94" i="1" s="1"/>
  <c r="F207" i="1"/>
  <c r="V165" i="1"/>
  <c r="AP214" i="1"/>
  <c r="AP26" i="1"/>
  <c r="F66" i="1"/>
  <c r="AQ89" i="1"/>
  <c r="F106" i="1"/>
  <c r="CP46" i="1"/>
  <c r="O46" i="1" s="1"/>
  <c r="I82" i="6" s="1"/>
  <c r="V128" i="1"/>
  <c r="F156" i="1"/>
  <c r="EC57" i="1"/>
  <c r="CP31" i="1"/>
  <c r="O31" i="1" s="1"/>
  <c r="CZ30" i="1"/>
  <c r="Y30" i="1" s="1"/>
  <c r="CY30" i="1"/>
  <c r="X30" i="1" s="1"/>
  <c r="AF57" i="1"/>
  <c r="DJ96" i="1"/>
  <c r="DW89" i="1"/>
  <c r="DI60" i="3"/>
  <c r="DG60" i="3"/>
  <c r="DJ60" i="3" s="1"/>
  <c r="DF60" i="3"/>
  <c r="DH60" i="3"/>
  <c r="P151" i="1"/>
  <c r="EL128" i="1"/>
  <c r="Q38" i="1"/>
  <c r="AD57" i="1" s="1"/>
  <c r="P38" i="1"/>
  <c r="CP38" i="1" s="1"/>
  <c r="O38" i="1" s="1"/>
  <c r="I56" i="6" s="1"/>
  <c r="R38" i="1"/>
  <c r="GX38" i="1"/>
  <c r="T38" i="1"/>
  <c r="W38" i="1"/>
  <c r="AD128" i="1"/>
  <c r="Q133" i="1"/>
  <c r="U165" i="1"/>
  <c r="F206" i="1"/>
  <c r="AO22" i="1"/>
  <c r="F218" i="1"/>
  <c r="AO244" i="1"/>
  <c r="AQ128" i="1"/>
  <c r="F143" i="1"/>
  <c r="F205" i="1"/>
  <c r="T165" i="1"/>
  <c r="CP175" i="1"/>
  <c r="O175" i="1" s="1"/>
  <c r="GM175" i="1" s="1"/>
  <c r="GP175" i="1" s="1"/>
  <c r="GA89" i="1"/>
  <c r="ER96" i="1"/>
  <c r="GM93" i="1"/>
  <c r="GN93" i="1" s="1"/>
  <c r="CP178" i="1"/>
  <c r="O178" i="1" s="1"/>
  <c r="DL89" i="1"/>
  <c r="P117" i="1"/>
  <c r="I45" i="6" l="1"/>
  <c r="J74" i="6"/>
  <c r="I44" i="6"/>
  <c r="O112" i="6"/>
  <c r="H86" i="6"/>
  <c r="H47" i="6"/>
  <c r="GM32" i="1"/>
  <c r="GN32" i="1" s="1"/>
  <c r="CJ57" i="1"/>
  <c r="CJ26" i="1" s="1"/>
  <c r="GM45" i="1"/>
  <c r="GN45" i="1" s="1"/>
  <c r="EP128" i="1"/>
  <c r="P140" i="1"/>
  <c r="H110" i="6"/>
  <c r="AL57" i="1"/>
  <c r="S32" i="6"/>
  <c r="AK57" i="1"/>
  <c r="Q32" i="6"/>
  <c r="I33" i="6" s="1"/>
  <c r="GM178" i="1"/>
  <c r="GP178" i="1" s="1"/>
  <c r="GM169" i="1"/>
  <c r="GP169" i="1" s="1"/>
  <c r="GM47" i="1"/>
  <c r="GN47" i="1" s="1"/>
  <c r="K82" i="6"/>
  <c r="O88" i="6"/>
  <c r="GM35" i="1"/>
  <c r="GN35" i="1" s="1"/>
  <c r="R43" i="6"/>
  <c r="GM39" i="1"/>
  <c r="GN39" i="1" s="1"/>
  <c r="K56" i="6"/>
  <c r="P63" i="6" s="1"/>
  <c r="AL133" i="1"/>
  <c r="S134" i="6"/>
  <c r="EB26" i="1"/>
  <c r="GM51" i="1"/>
  <c r="GN51" i="1" s="1"/>
  <c r="K94" i="6"/>
  <c r="AG57" i="1"/>
  <c r="AG26" i="1" s="1"/>
  <c r="GM179" i="1"/>
  <c r="GP179" i="1" s="1"/>
  <c r="AK133" i="1"/>
  <c r="Q134" i="6"/>
  <c r="J61" i="6"/>
  <c r="H136" i="6"/>
  <c r="O138" i="6"/>
  <c r="H141" i="6" s="1"/>
  <c r="GM34" i="1"/>
  <c r="GN34" i="1" s="1"/>
  <c r="I43" i="6"/>
  <c r="O49" i="6" s="1"/>
  <c r="P138" i="6"/>
  <c r="J141" i="6" s="1"/>
  <c r="J136" i="6"/>
  <c r="GM54" i="1"/>
  <c r="GN54" i="1" s="1"/>
  <c r="ED128" i="1"/>
  <c r="H124" i="6"/>
  <c r="O100" i="6"/>
  <c r="H98" i="6"/>
  <c r="K44" i="6"/>
  <c r="K83" i="6"/>
  <c r="P126" i="6"/>
  <c r="J129" i="6" s="1"/>
  <c r="J124" i="6"/>
  <c r="GM48" i="1"/>
  <c r="GN48" i="1" s="1"/>
  <c r="I34" i="6"/>
  <c r="I72" i="6"/>
  <c r="O76" i="6" s="1"/>
  <c r="GK38" i="1"/>
  <c r="U56" i="6"/>
  <c r="I59" i="6" s="1"/>
  <c r="GM31" i="1"/>
  <c r="GN31" i="1" s="1"/>
  <c r="K32" i="6"/>
  <c r="J36" i="6" s="1"/>
  <c r="K45" i="6"/>
  <c r="GM53" i="1"/>
  <c r="GN53" i="1" s="1"/>
  <c r="R102" i="6"/>
  <c r="K107" i="6" s="1"/>
  <c r="J110" i="6" s="1"/>
  <c r="K84" i="6"/>
  <c r="DI96" i="1"/>
  <c r="DV89" i="1"/>
  <c r="P101" i="1"/>
  <c r="EN89" i="1"/>
  <c r="BA57" i="1"/>
  <c r="AD26" i="1"/>
  <c r="Q57" i="1"/>
  <c r="GM38" i="1"/>
  <c r="GN38" i="1" s="1"/>
  <c r="P76" i="1"/>
  <c r="EM26" i="1"/>
  <c r="S133" i="1"/>
  <c r="AF128" i="1"/>
  <c r="DK128" i="1"/>
  <c r="P148" i="1"/>
  <c r="F111" i="1"/>
  <c r="S89" i="1"/>
  <c r="GM46" i="1"/>
  <c r="GN46" i="1" s="1"/>
  <c r="CE133" i="1"/>
  <c r="CH133" i="1"/>
  <c r="CF133" i="1"/>
  <c r="P133" i="1"/>
  <c r="AC128" i="1"/>
  <c r="DT89" i="1"/>
  <c r="DG96" i="1"/>
  <c r="BC22" i="1"/>
  <c r="F230" i="1"/>
  <c r="BC244" i="1"/>
  <c r="AW96" i="1"/>
  <c r="CF89" i="1"/>
  <c r="P104" i="1"/>
  <c r="EQ89" i="1"/>
  <c r="X89" i="1"/>
  <c r="F122" i="1"/>
  <c r="GM28" i="1"/>
  <c r="AB57" i="1"/>
  <c r="GA26" i="1"/>
  <c r="ER57" i="1"/>
  <c r="F248" i="1"/>
  <c r="AO18" i="1"/>
  <c r="EH26" i="1"/>
  <c r="P66" i="1"/>
  <c r="EH214" i="1"/>
  <c r="P145" i="1"/>
  <c r="DI128" i="1"/>
  <c r="X133" i="1"/>
  <c r="AK128" i="1"/>
  <c r="DM26" i="1"/>
  <c r="DM214" i="1"/>
  <c r="P79" i="1"/>
  <c r="EU22" i="1"/>
  <c r="EU244" i="1"/>
  <c r="P230" i="1"/>
  <c r="EI26" i="1"/>
  <c r="P67" i="1"/>
  <c r="EI214" i="1"/>
  <c r="AH26" i="1"/>
  <c r="U57" i="1"/>
  <c r="F99" i="1"/>
  <c r="P89" i="1"/>
  <c r="GM130" i="1"/>
  <c r="AB133" i="1"/>
  <c r="DO26" i="1"/>
  <c r="DO214" i="1"/>
  <c r="P81" i="1"/>
  <c r="AY96" i="1"/>
  <c r="CH89" i="1"/>
  <c r="P107" i="1"/>
  <c r="ER89" i="1"/>
  <c r="P190" i="1"/>
  <c r="EO165" i="1"/>
  <c r="AX128" i="1"/>
  <c r="F140" i="1"/>
  <c r="AT26" i="1"/>
  <c r="F75" i="1"/>
  <c r="AT214" i="1"/>
  <c r="AV96" i="1"/>
  <c r="CE89" i="1"/>
  <c r="DU26" i="1"/>
  <c r="FW57" i="1"/>
  <c r="FX57" i="1"/>
  <c r="DH57" i="1"/>
  <c r="FZ57" i="1"/>
  <c r="AC57" i="1"/>
  <c r="EQ165" i="1"/>
  <c r="P192" i="1"/>
  <c r="AZ26" i="1"/>
  <c r="F68" i="1"/>
  <c r="AZ214" i="1"/>
  <c r="ES26" i="1"/>
  <c r="P77" i="1"/>
  <c r="ES214" i="1"/>
  <c r="R96" i="1"/>
  <c r="AE89" i="1"/>
  <c r="F107" i="1"/>
  <c r="AZ89" i="1"/>
  <c r="AX89" i="1"/>
  <c r="F103" i="1"/>
  <c r="EL26" i="1"/>
  <c r="P75" i="1"/>
  <c r="EL214" i="1"/>
  <c r="AQ26" i="1"/>
  <c r="AQ214" i="1"/>
  <c r="F67" i="1"/>
  <c r="DH133" i="1"/>
  <c r="FW133" i="1"/>
  <c r="FX133" i="1"/>
  <c r="DU128" i="1"/>
  <c r="FZ133" i="1"/>
  <c r="AI26" i="1"/>
  <c r="V57" i="1"/>
  <c r="EO89" i="1"/>
  <c r="P102" i="1"/>
  <c r="Y89" i="1"/>
  <c r="F123" i="1"/>
  <c r="AE57" i="1"/>
  <c r="DP89" i="1"/>
  <c r="P122" i="1"/>
  <c r="DQ89" i="1"/>
  <c r="P123" i="1"/>
  <c r="GM29" i="1"/>
  <c r="DT57" i="1"/>
  <c r="AY165" i="1"/>
  <c r="F192" i="1"/>
  <c r="Y57" i="1"/>
  <c r="AL26" i="1"/>
  <c r="CG26" i="1"/>
  <c r="AX57" i="1"/>
  <c r="AL128" i="1"/>
  <c r="Y133" i="1"/>
  <c r="DP57" i="1"/>
  <c r="EC26" i="1"/>
  <c r="DQ128" i="1"/>
  <c r="P160" i="1"/>
  <c r="ED57" i="1"/>
  <c r="GM30" i="1"/>
  <c r="GN30" i="1" s="1"/>
  <c r="ET18" i="1"/>
  <c r="P257" i="1"/>
  <c r="F147" i="1"/>
  <c r="R128" i="1"/>
  <c r="AV165" i="1"/>
  <c r="F189" i="1"/>
  <c r="FS96" i="1"/>
  <c r="GN92" i="1"/>
  <c r="FT96" i="1" s="1"/>
  <c r="GM50" i="1"/>
  <c r="GN50" i="1" s="1"/>
  <c r="EV22" i="1"/>
  <c r="EV244" i="1"/>
  <c r="P239" i="1"/>
  <c r="P103" i="1"/>
  <c r="EP89" i="1"/>
  <c r="BB18" i="1"/>
  <c r="F257" i="1"/>
  <c r="AK26" i="1"/>
  <c r="X57" i="1"/>
  <c r="AZ128" i="1"/>
  <c r="F144" i="1"/>
  <c r="BD18" i="1"/>
  <c r="F269" i="1"/>
  <c r="CA96" i="1"/>
  <c r="GN91" i="1"/>
  <c r="CB96" i="1" s="1"/>
  <c r="DN26" i="1"/>
  <c r="DN214" i="1"/>
  <c r="P80" i="1"/>
  <c r="DX26" i="1"/>
  <c r="DK57" i="1"/>
  <c r="AB89" i="1"/>
  <c r="O96" i="1"/>
  <c r="P159" i="1"/>
  <c r="DP128" i="1"/>
  <c r="EG22" i="1"/>
  <c r="EG244" i="1"/>
  <c r="P218" i="1"/>
  <c r="DW26" i="1"/>
  <c r="DJ57" i="1"/>
  <c r="GM131" i="1"/>
  <c r="DT133" i="1"/>
  <c r="DV26" i="1"/>
  <c r="DI57" i="1"/>
  <c r="ER128" i="1"/>
  <c r="P144" i="1"/>
  <c r="Q128" i="1"/>
  <c r="F145" i="1"/>
  <c r="P110" i="1"/>
  <c r="DJ89" i="1"/>
  <c r="AF26" i="1"/>
  <c r="S57" i="1"/>
  <c r="AP244" i="1"/>
  <c r="AP22" i="1"/>
  <c r="F223" i="1"/>
  <c r="G16" i="2" s="1"/>
  <c r="G18" i="2" s="1"/>
  <c r="FY26" i="1"/>
  <c r="EP57" i="1"/>
  <c r="EN165" i="1"/>
  <c r="P189" i="1"/>
  <c r="DJ133" i="1"/>
  <c r="DW128" i="1"/>
  <c r="AJ57" i="1"/>
  <c r="GM173" i="1"/>
  <c r="GP173" i="1" s="1"/>
  <c r="DL26" i="1"/>
  <c r="P78" i="1"/>
  <c r="DL214" i="1"/>
  <c r="P38" i="6" l="1"/>
  <c r="H61" i="6"/>
  <c r="O63" i="6"/>
  <c r="O38" i="6"/>
  <c r="H36" i="6"/>
  <c r="P108" i="1"/>
  <c r="DI89" i="1"/>
  <c r="P100" i="6"/>
  <c r="J98" i="6"/>
  <c r="P88" i="6"/>
  <c r="J151" i="6" s="1"/>
  <c r="H74" i="6"/>
  <c r="T57" i="1"/>
  <c r="J86" i="6"/>
  <c r="J47" i="6"/>
  <c r="P49" i="6"/>
  <c r="P112" i="6"/>
  <c r="DG89" i="1"/>
  <c r="P98" i="1"/>
  <c r="DT128" i="1"/>
  <c r="DG133" i="1"/>
  <c r="DJ26" i="1"/>
  <c r="P71" i="1"/>
  <c r="DJ214" i="1"/>
  <c r="FS57" i="1"/>
  <c r="GN29" i="1"/>
  <c r="FT57" i="1" s="1"/>
  <c r="GP130" i="1"/>
  <c r="CD133" i="1" s="1"/>
  <c r="CA133" i="1"/>
  <c r="P64" i="1"/>
  <c r="EP26" i="1"/>
  <c r="EP214" i="1"/>
  <c r="EO133" i="1"/>
  <c r="FX128" i="1"/>
  <c r="DH128" i="1"/>
  <c r="P136" i="1"/>
  <c r="DL22" i="1"/>
  <c r="P235" i="1"/>
  <c r="DL244" i="1"/>
  <c r="AX26" i="1"/>
  <c r="AX214" i="1"/>
  <c r="F64" i="1"/>
  <c r="FW26" i="1"/>
  <c r="EN57" i="1"/>
  <c r="CH128" i="1"/>
  <c r="AY133" i="1"/>
  <c r="Q26" i="1"/>
  <c r="F69" i="1"/>
  <c r="Q214" i="1"/>
  <c r="Y26" i="1"/>
  <c r="Y214" i="1"/>
  <c r="F84" i="1"/>
  <c r="EL22" i="1"/>
  <c r="EL244" i="1"/>
  <c r="P232" i="1"/>
  <c r="U16" i="2" s="1"/>
  <c r="U18" i="2" s="1"/>
  <c r="AZ22" i="1"/>
  <c r="F225" i="1"/>
  <c r="AZ244" i="1"/>
  <c r="F101" i="1"/>
  <c r="AV89" i="1"/>
  <c r="F102" i="1"/>
  <c r="AW89" i="1"/>
  <c r="T26" i="1"/>
  <c r="F78" i="1"/>
  <c r="T214" i="1"/>
  <c r="FZ128" i="1"/>
  <c r="EQ133" i="1"/>
  <c r="DM22" i="1"/>
  <c r="P236" i="1"/>
  <c r="DM244" i="1"/>
  <c r="CH57" i="1"/>
  <c r="CF57" i="1"/>
  <c r="AC26" i="1"/>
  <c r="P57" i="1"/>
  <c r="CE57" i="1"/>
  <c r="EJ96" i="1"/>
  <c r="FS89" i="1"/>
  <c r="F136" i="1"/>
  <c r="P128" i="1"/>
  <c r="P72" i="1"/>
  <c r="DK26" i="1"/>
  <c r="DK214" i="1"/>
  <c r="R57" i="1"/>
  <c r="AE26" i="1"/>
  <c r="S26" i="1"/>
  <c r="F72" i="1"/>
  <c r="S214" i="1"/>
  <c r="AY89" i="1"/>
  <c r="F104" i="1"/>
  <c r="CB89" i="1"/>
  <c r="AS96" i="1"/>
  <c r="AT22" i="1"/>
  <c r="F232" i="1"/>
  <c r="F16" i="2" s="1"/>
  <c r="F18" i="2" s="1"/>
  <c r="AT244" i="1"/>
  <c r="DO22" i="1"/>
  <c r="P238" i="1"/>
  <c r="DO244" i="1"/>
  <c r="EU18" i="1"/>
  <c r="P260" i="1"/>
  <c r="BC18" i="1"/>
  <c r="F260" i="1"/>
  <c r="AB26" i="1"/>
  <c r="O57" i="1"/>
  <c r="O89" i="1"/>
  <c r="F98" i="1"/>
  <c r="CA57" i="1"/>
  <c r="GN28" i="1"/>
  <c r="CB57" i="1" s="1"/>
  <c r="DI26" i="1"/>
  <c r="DI214" i="1"/>
  <c r="P69" i="1"/>
  <c r="Y128" i="1"/>
  <c r="F160" i="1"/>
  <c r="EN133" i="1"/>
  <c r="FW128" i="1"/>
  <c r="U26" i="1"/>
  <c r="U214" i="1"/>
  <c r="F79" i="1"/>
  <c r="F159" i="1"/>
  <c r="X128" i="1"/>
  <c r="FX26" i="1"/>
  <c r="EO57" i="1"/>
  <c r="AP18" i="1"/>
  <c r="F253" i="1"/>
  <c r="I14" i="6" s="1"/>
  <c r="AQ22" i="1"/>
  <c r="F224" i="1"/>
  <c r="AQ244" i="1"/>
  <c r="EH22" i="1"/>
  <c r="EH244" i="1"/>
  <c r="P223" i="1"/>
  <c r="V16" i="2" s="1"/>
  <c r="V18" i="2" s="1"/>
  <c r="DN22" i="1"/>
  <c r="DN244" i="1"/>
  <c r="P237" i="1"/>
  <c r="AR96" i="1"/>
  <c r="CA89" i="1"/>
  <c r="EV18" i="1"/>
  <c r="P269" i="1"/>
  <c r="DQ57" i="1"/>
  <c r="ED26" i="1"/>
  <c r="V26" i="1"/>
  <c r="F80" i="1"/>
  <c r="V214" i="1"/>
  <c r="BA26" i="1"/>
  <c r="BA214" i="1"/>
  <c r="F77" i="1"/>
  <c r="FT89" i="1"/>
  <c r="EK96" i="1"/>
  <c r="F148" i="1"/>
  <c r="S128" i="1"/>
  <c r="P83" i="1"/>
  <c r="DP214" i="1"/>
  <c r="DP26" i="1"/>
  <c r="EQ57" i="1"/>
  <c r="FZ26" i="1"/>
  <c r="X26" i="1"/>
  <c r="F83" i="1"/>
  <c r="X214" i="1"/>
  <c r="DH26" i="1"/>
  <c r="DH214" i="1"/>
  <c r="P60" i="1"/>
  <c r="F110" i="1"/>
  <c r="R89" i="1"/>
  <c r="CF128" i="1"/>
  <c r="AW133" i="1"/>
  <c r="ES22" i="1"/>
  <c r="ES244" i="1"/>
  <c r="P234" i="1"/>
  <c r="EI22" i="1"/>
  <c r="EI244" i="1"/>
  <c r="P224" i="1"/>
  <c r="FS133" i="1"/>
  <c r="GP131" i="1"/>
  <c r="FV133" i="1" s="1"/>
  <c r="AV133" i="1"/>
  <c r="CE128" i="1"/>
  <c r="AJ26" i="1"/>
  <c r="W57" i="1"/>
  <c r="EG18" i="1"/>
  <c r="P248" i="1"/>
  <c r="DJ128" i="1"/>
  <c r="P147" i="1"/>
  <c r="DT26" i="1"/>
  <c r="DG57" i="1"/>
  <c r="O133" i="1"/>
  <c r="AB128" i="1"/>
  <c r="ER26" i="1"/>
  <c r="ER214" i="1"/>
  <c r="P68" i="1"/>
  <c r="J115" i="6" l="1"/>
  <c r="J155" i="6"/>
  <c r="H115" i="6"/>
  <c r="H151" i="6"/>
  <c r="H155" i="6"/>
  <c r="AR133" i="1"/>
  <c r="CA128" i="1"/>
  <c r="AV128" i="1"/>
  <c r="F138" i="1"/>
  <c r="EJ133" i="1"/>
  <c r="FS128" i="1"/>
  <c r="P26" i="1"/>
  <c r="F60" i="1"/>
  <c r="P214" i="1"/>
  <c r="EO26" i="1"/>
  <c r="EO214" i="1"/>
  <c r="P63" i="1"/>
  <c r="CF26" i="1"/>
  <c r="AW57" i="1"/>
  <c r="DN18" i="1"/>
  <c r="P267" i="1"/>
  <c r="CH26" i="1"/>
  <c r="AY57" i="1"/>
  <c r="CE26" i="1"/>
  <c r="AV57" i="1"/>
  <c r="FS26" i="1"/>
  <c r="EJ57" i="1"/>
  <c r="DJ22" i="1"/>
  <c r="DJ244" i="1"/>
  <c r="P228" i="1"/>
  <c r="EI18" i="1"/>
  <c r="P254" i="1"/>
  <c r="DK22" i="1"/>
  <c r="P229" i="1"/>
  <c r="Y16" i="2" s="1"/>
  <c r="Y18" i="2" s="1"/>
  <c r="DK244" i="1"/>
  <c r="DM18" i="1"/>
  <c r="P266" i="1"/>
  <c r="AZ18" i="1"/>
  <c r="F255" i="1"/>
  <c r="AY128" i="1"/>
  <c r="F141" i="1"/>
  <c r="DG128" i="1"/>
  <c r="P135" i="1"/>
  <c r="EL18" i="1"/>
  <c r="P262" i="1"/>
  <c r="J13" i="6" s="1"/>
  <c r="EM133" i="1"/>
  <c r="FV128" i="1"/>
  <c r="DL18" i="1"/>
  <c r="P265" i="1"/>
  <c r="P113" i="1"/>
  <c r="EK89" i="1"/>
  <c r="DG26" i="1"/>
  <c r="P59" i="1"/>
  <c r="DG214" i="1"/>
  <c r="X22" i="1"/>
  <c r="F240" i="1"/>
  <c r="X244" i="1"/>
  <c r="AS57" i="1"/>
  <c r="CB26" i="1"/>
  <c r="P139" i="1"/>
  <c r="EO128" i="1"/>
  <c r="P138" i="1"/>
  <c r="EN128" i="1"/>
  <c r="F221" i="1"/>
  <c r="AX22" i="1"/>
  <c r="AX244" i="1"/>
  <c r="EJ89" i="1"/>
  <c r="P124" i="1"/>
  <c r="FT26" i="1"/>
  <c r="EK57" i="1"/>
  <c r="DH22" i="1"/>
  <c r="P217" i="1"/>
  <c r="DH244" i="1"/>
  <c r="DI22" i="1"/>
  <c r="DI244" i="1"/>
  <c r="P226" i="1"/>
  <c r="Q22" i="1"/>
  <c r="Q244" i="1"/>
  <c r="F226" i="1"/>
  <c r="BA22" i="1"/>
  <c r="F234" i="1"/>
  <c r="BA244" i="1"/>
  <c r="R26" i="1"/>
  <c r="R214" i="1"/>
  <c r="F71" i="1"/>
  <c r="AT18" i="1"/>
  <c r="F262" i="1"/>
  <c r="I13" i="6" s="1"/>
  <c r="ES18" i="1"/>
  <c r="P264" i="1"/>
  <c r="EQ26" i="1"/>
  <c r="P65" i="1"/>
  <c r="EQ214" i="1"/>
  <c r="EH18" i="1"/>
  <c r="P253" i="1"/>
  <c r="J14" i="6" s="1"/>
  <c r="F236" i="1"/>
  <c r="U22" i="1"/>
  <c r="U244" i="1"/>
  <c r="EN26" i="1"/>
  <c r="P62" i="1"/>
  <c r="EN214" i="1"/>
  <c r="EP22" i="1"/>
  <c r="P221" i="1"/>
  <c r="EP244" i="1"/>
  <c r="DP22" i="1"/>
  <c r="P240" i="1"/>
  <c r="DP244" i="1"/>
  <c r="AQ18" i="1"/>
  <c r="F254" i="1"/>
  <c r="P225" i="1"/>
  <c r="ER244" i="1"/>
  <c r="ER22" i="1"/>
  <c r="DQ26" i="1"/>
  <c r="P84" i="1"/>
  <c r="DQ214" i="1"/>
  <c r="T22" i="1"/>
  <c r="T244" i="1"/>
  <c r="F235" i="1"/>
  <c r="CD128" i="1"/>
  <c r="AU133" i="1"/>
  <c r="S22" i="1"/>
  <c r="F229" i="1"/>
  <c r="S244" i="1"/>
  <c r="Y22" i="1"/>
  <c r="F241" i="1"/>
  <c r="Y244" i="1"/>
  <c r="F135" i="1"/>
  <c r="O128" i="1"/>
  <c r="AR89" i="1"/>
  <c r="F124" i="1"/>
  <c r="DO18" i="1"/>
  <c r="P268" i="1"/>
  <c r="CA26" i="1"/>
  <c r="AR57" i="1"/>
  <c r="V22" i="1"/>
  <c r="F237" i="1"/>
  <c r="V244" i="1"/>
  <c r="F81" i="1"/>
  <c r="W214" i="1"/>
  <c r="W26" i="1"/>
  <c r="AW128" i="1"/>
  <c r="F139" i="1"/>
  <c r="O26" i="1"/>
  <c r="F59" i="1"/>
  <c r="O214" i="1"/>
  <c r="AS89" i="1"/>
  <c r="F113" i="1"/>
  <c r="P141" i="1"/>
  <c r="EQ128" i="1"/>
  <c r="EN22" i="1" l="1"/>
  <c r="P219" i="1"/>
  <c r="EN244" i="1"/>
  <c r="AR26" i="1"/>
  <c r="F85" i="1"/>
  <c r="AR214" i="1"/>
  <c r="EK26" i="1"/>
  <c r="P74" i="1"/>
  <c r="EK214" i="1"/>
  <c r="P161" i="1"/>
  <c r="EJ128" i="1"/>
  <c r="DJ18" i="1"/>
  <c r="P258" i="1"/>
  <c r="EJ26" i="1"/>
  <c r="P85" i="1"/>
  <c r="EJ214" i="1"/>
  <c r="R244" i="1"/>
  <c r="F228" i="1"/>
  <c r="R22" i="1"/>
  <c r="DK18" i="1"/>
  <c r="P259" i="1"/>
  <c r="J16" i="6" s="1"/>
  <c r="DP18" i="1"/>
  <c r="P270" i="1"/>
  <c r="X18" i="1"/>
  <c r="F270" i="1"/>
  <c r="V18" i="1"/>
  <c r="F267" i="1"/>
  <c r="P220" i="1"/>
  <c r="EO22" i="1"/>
  <c r="EO244" i="1"/>
  <c r="P244" i="1"/>
  <c r="F217" i="1"/>
  <c r="P22" i="1"/>
  <c r="O22" i="1"/>
  <c r="O244" i="1"/>
  <c r="F216" i="1"/>
  <c r="F152" i="1"/>
  <c r="AU128" i="1"/>
  <c r="AU214" i="1"/>
  <c r="BA18" i="1"/>
  <c r="F264" i="1"/>
  <c r="AS26" i="1"/>
  <c r="F74" i="1"/>
  <c r="AS214" i="1"/>
  <c r="T18" i="1"/>
  <c r="F265" i="1"/>
  <c r="EQ244" i="1"/>
  <c r="EQ22" i="1"/>
  <c r="P222" i="1"/>
  <c r="Y18" i="1"/>
  <c r="F271" i="1"/>
  <c r="ER18" i="1"/>
  <c r="P255" i="1"/>
  <c r="J16" i="2"/>
  <c r="J18" i="2" s="1"/>
  <c r="DH18" i="1"/>
  <c r="P247" i="1"/>
  <c r="F62" i="1"/>
  <c r="AV26" i="1"/>
  <c r="AV214" i="1"/>
  <c r="EP18" i="1"/>
  <c r="P251" i="1"/>
  <c r="F63" i="1"/>
  <c r="AW26" i="1"/>
  <c r="AW214" i="1"/>
  <c r="DI18" i="1"/>
  <c r="P256" i="1"/>
  <c r="S18" i="1"/>
  <c r="F259" i="1"/>
  <c r="U18" i="1"/>
  <c r="F266" i="1"/>
  <c r="I17" i="6" s="1"/>
  <c r="AY26" i="1"/>
  <c r="F65" i="1"/>
  <c r="AY214" i="1"/>
  <c r="EM128" i="1"/>
  <c r="P152" i="1"/>
  <c r="EM214" i="1"/>
  <c r="W22" i="1"/>
  <c r="F238" i="1"/>
  <c r="W244" i="1"/>
  <c r="DQ22" i="1"/>
  <c r="DQ244" i="1"/>
  <c r="P241" i="1"/>
  <c r="Q18" i="1"/>
  <c r="F256" i="1"/>
  <c r="AX18" i="1"/>
  <c r="F251" i="1"/>
  <c r="DG22" i="1"/>
  <c r="DG244" i="1"/>
  <c r="P216" i="1"/>
  <c r="AR128" i="1"/>
  <c r="F161" i="1"/>
  <c r="AS22" i="1" l="1"/>
  <c r="AS244" i="1"/>
  <c r="F231" i="1"/>
  <c r="E16" i="2" s="1"/>
  <c r="F219" i="1"/>
  <c r="AV244" i="1"/>
  <c r="AV22" i="1"/>
  <c r="EJ22" i="1"/>
  <c r="EJ244" i="1"/>
  <c r="P242" i="1"/>
  <c r="P271" i="1"/>
  <c r="DQ18" i="1"/>
  <c r="EK22" i="1"/>
  <c r="P231" i="1"/>
  <c r="T16" i="2" s="1"/>
  <c r="EK244" i="1"/>
  <c r="P18" i="1"/>
  <c r="F247" i="1"/>
  <c r="AR22" i="1"/>
  <c r="F242" i="1"/>
  <c r="AR244" i="1"/>
  <c r="DG18" i="1"/>
  <c r="P246" i="1"/>
  <c r="AW22" i="1"/>
  <c r="F220" i="1"/>
  <c r="AW244" i="1"/>
  <c r="AU22" i="1"/>
  <c r="AU244" i="1"/>
  <c r="F233" i="1"/>
  <c r="H16" i="2" s="1"/>
  <c r="H18" i="2" s="1"/>
  <c r="EN18" i="1"/>
  <c r="P249" i="1"/>
  <c r="F246" i="1"/>
  <c r="O18" i="1"/>
  <c r="EM22" i="1"/>
  <c r="P233" i="1"/>
  <c r="W16" i="2" s="1"/>
  <c r="W18" i="2" s="1"/>
  <c r="EM244" i="1"/>
  <c r="EQ18" i="1"/>
  <c r="P252" i="1"/>
  <c r="W18" i="1"/>
  <c r="F268" i="1"/>
  <c r="EO18" i="1"/>
  <c r="P250" i="1"/>
  <c r="R18" i="1"/>
  <c r="F258" i="1"/>
  <c r="I16" i="6" s="1"/>
  <c r="AY22" i="1"/>
  <c r="F222" i="1"/>
  <c r="AY244" i="1"/>
  <c r="AW18" i="1" l="1"/>
  <c r="F250" i="1"/>
  <c r="AY18" i="1"/>
  <c r="F252" i="1"/>
  <c r="AV18" i="1"/>
  <c r="F249" i="1"/>
  <c r="EM18" i="1"/>
  <c r="P263" i="1"/>
  <c r="J15" i="6" s="1"/>
  <c r="AR18" i="1"/>
  <c r="F272" i="1"/>
  <c r="F273" i="1" s="1"/>
  <c r="H158" i="6" s="1"/>
  <c r="EJ18" i="1"/>
  <c r="P272" i="1"/>
  <c r="P273" i="1" s="1"/>
  <c r="J158" i="6" s="1"/>
  <c r="E18" i="2"/>
  <c r="I16" i="2"/>
  <c r="I18" i="2" s="1"/>
  <c r="AU18" i="1"/>
  <c r="F263" i="1"/>
  <c r="I15" i="6" s="1"/>
  <c r="EK18" i="1"/>
  <c r="P261" i="1"/>
  <c r="J12" i="6" s="1"/>
  <c r="AS18" i="1"/>
  <c r="F261" i="1"/>
  <c r="I12" i="6" s="1"/>
  <c r="I11" i="6" s="1"/>
  <c r="X16" i="2"/>
  <c r="X18" i="2" s="1"/>
  <c r="T18" i="2"/>
  <c r="J11" i="6" l="1"/>
  <c r="F274" i="1"/>
  <c r="P274" i="1"/>
  <c r="P275" i="1" l="1"/>
  <c r="J160" i="6" s="1"/>
  <c r="J159" i="6"/>
  <c r="F275" i="1"/>
  <c r="H160" i="6" s="1"/>
  <c r="H159" i="6"/>
</calcChain>
</file>

<file path=xl/sharedStrings.xml><?xml version="1.0" encoding="utf-8"?>
<sst xmlns="http://schemas.openxmlformats.org/spreadsheetml/2006/main" count="4518" uniqueCount="255">
  <si>
    <t>Smeta.RU  (495) 974-1589</t>
  </si>
  <si>
    <t>_PS_</t>
  </si>
  <si>
    <t>Smeta.RU</t>
  </si>
  <si>
    <t/>
  </si>
  <si>
    <t>Новый объект</t>
  </si>
  <si>
    <t>демонтаж ангара Бибирево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</si>
  <si>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</si>
  <si>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</si>
  <si>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</si>
  <si>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</si>
  <si>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</si>
  <si>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</si>
  <si>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</si>
  <si>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</si>
  <si>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</si>
  <si>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</si>
  <si>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Разборка ангара</t>
  </si>
  <si>
    <t>1</t>
  </si>
  <si>
    <t>6.58-2-2</t>
  </si>
  <si>
    <t>Разборка покрытий кровли из листовой стали</t>
  </si>
  <si>
    <t>100 м2</t>
  </si>
  <si>
    <t>ТСН-2001.6. Доп. 1-42. Сб. 58, т. 2, поз. 2</t>
  </si>
  <si>
    <t>Ремонтно-строительные работы</t>
  </si>
  <si>
    <t>ТСН-2001.6-58. 58-1...58-5</t>
  </si>
  <si>
    <t>ТСН-2001.6-58-1</t>
  </si>
  <si>
    <t>1,1</t>
  </si>
  <si>
    <t>9999990001</t>
  </si>
  <si>
    <t>Масса мусора</t>
  </si>
  <si>
    <t>т</t>
  </si>
  <si>
    <t>2</t>
  </si>
  <si>
    <t>6.58-4-1</t>
  </si>
  <si>
    <t>Разборка поясков, сандриков, желобов, отливов, свесов и т.п. из листовой стали</t>
  </si>
  <si>
    <t>100 м</t>
  </si>
  <si>
    <t>ТСН-2001.6. Доп. 1-42. Сб. 58, т. 4, поз. 1</t>
  </si>
  <si>
    <t>2,1</t>
  </si>
  <si>
    <t>3</t>
  </si>
  <si>
    <t>3.11-8-1</t>
  </si>
  <si>
    <t>Демонтаж.Устройство тепло и звукоизоляции сплошной из плит или матов минераловатных или стекловолокнистых</t>
  </si>
  <si>
    <t>100 м2 изолируемой поверхности</t>
  </si>
  <si>
    <t>ТСН-2001.3 Доп. 68, Сб. 11, т. 8, поз. 1</t>
  </si>
  <si>
    <t>)*0,8</t>
  </si>
  <si>
    <t>Строительные работы</t>
  </si>
  <si>
    <t>ТСН-2001.3-11. 11-4...11-11 (доп. 11)</t>
  </si>
  <si>
    <t>ТСН-2001.3-11-2</t>
  </si>
  <si>
    <t>3,1</t>
  </si>
  <si>
    <t>4</t>
  </si>
  <si>
    <t>6.69-65-4</t>
  </si>
  <si>
    <t>Разборка бетонных конструкций объемом более 1 м3 при помощи отбойных молотков из бетона марки 250</t>
  </si>
  <si>
    <t>1 м3</t>
  </si>
  <si>
    <t>ТСН-2001.6 Доп. 68, Сб. 69, т. 65, поз. 4</t>
  </si>
  <si>
    <t>ТСН-2001.6-69. 69-65-1...69-65-10 (доп. 52)</t>
  </si>
  <si>
    <t>ТСН-2001.6-69-14</t>
  </si>
  <si>
    <t>4,1</t>
  </si>
  <si>
    <t>5</t>
  </si>
  <si>
    <t>3.9-35-1</t>
  </si>
  <si>
    <t>Демонтаж.Монтаж мелких конструкций из стали различного профиля массой до 20 кг</t>
  </si>
  <si>
    <t>1 Т</t>
  </si>
  <si>
    <t>ТСН-2001.3 Доп. 68, Сб. 9, т. 35, поз. 1</t>
  </si>
  <si>
    <t>)*0,6</t>
  </si>
  <si>
    <t>ТСН-2001.3-9. 9-1...9-72</t>
  </si>
  <si>
    <t>ТСН-2001.3-9-1</t>
  </si>
  <si>
    <t>5,1</t>
  </si>
  <si>
    <t>6</t>
  </si>
  <si>
    <t>3.9-35-2</t>
  </si>
  <si>
    <t>Демонтаж.Монтаж мелких конструкций из стали различного профиля массой до 50 кг</t>
  </si>
  <si>
    <t>ТСН-2001.3 Доп. 68, Сб. 9, т. 35, поз. 2</t>
  </si>
  <si>
    <t>6,1</t>
  </si>
  <si>
    <t>7</t>
  </si>
  <si>
    <t>3.9-35-3</t>
  </si>
  <si>
    <t>Демонтаж.Монтаж мелких конструкций из стали различного профиля массой до 100 кг</t>
  </si>
  <si>
    <t>ТСН-2001.3 Доп. 68, Сб. 9, т. 35, поз. 3</t>
  </si>
  <si>
    <t>7,1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</si>
  <si>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</si>
  <si>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</si>
  <si>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</si>
  <si>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</si>
  <si>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</si>
  <si>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</si>
  <si>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</si>
  <si>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</si>
  <si>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</si>
  <si>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</si>
  <si>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</si>
  <si>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</si>
  <si>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</si>
  <si>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</si>
  <si>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</si>
  <si>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</si>
  <si>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</si>
  <si>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</si>
  <si>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</si>
  <si>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</si>
  <si>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</si>
  <si>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</si>
  <si>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</si>
  <si>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</si>
  <si>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</si>
  <si>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</si>
  <si>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</si>
  <si>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</si>
  <si>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</si>
  <si>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</si>
  <si>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</si>
  <si>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</si>
  <si>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</si>
  <si>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</si>
  <si>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</si>
  <si>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</si>
  <si>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</si>
  <si>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</si>
  <si>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</si>
  <si>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</si>
  <si>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</si>
  <si>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</si>
  <si>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</si>
  <si>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</si>
  <si>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</si>
  <si>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</si>
  <si>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</si>
  <si>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</si>
  <si>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</si>
  <si>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</si>
  <si>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</si>
  <si>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</si>
  <si>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</si>
  <si>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</si>
  <si>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Погрузка выгрузка мусора</t>
  </si>
  <si>
    <t>8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</si>
  <si>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</si>
  <si>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</si>
  <si>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</si>
  <si>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</si>
  <si>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</si>
  <si>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</si>
  <si>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</si>
  <si>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</si>
  <si>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</si>
  <si>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</si>
  <si>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Перевозка мусора</t>
  </si>
  <si>
    <t>9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</si>
  <si>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</si>
  <si>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</si>
  <si>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54, Сб. 2, т. 27, поз. 11</t>
  </si>
  <si>
    <t>Транспортные затраты</t>
  </si>
  <si>
    <t>ТСН-2001.15-1. Перевозка строительного мусора</t>
  </si>
  <si>
    <t>ТСН-2001.15-1-5</t>
  </si>
  <si>
    <t>Размещение строительных отходов</t>
  </si>
  <si>
    <t>15.1-1202-01</t>
  </si>
  <si>
    <t>Лом строительного кирпича незагрязненный практически неопасный</t>
  </si>
  <si>
    <t>ТСН-2001.15 Доп. 56, Сб. 1, т. 1202, поз. 1</t>
  </si>
  <si>
    <t>15.1-1203-02</t>
  </si>
  <si>
    <t>Обрезь и лом гипсокартонных листов малоопасные</t>
  </si>
  <si>
    <t>ТСН-2001.15 Доп. 56, Сб. 1, т. 1203, поз. 2</t>
  </si>
  <si>
    <t>15.1-1207-03</t>
  </si>
  <si>
    <t>Смесь незагрязненных строительных материалов на основе полимеров, содержащая поливинилхлорид малоопасная</t>
  </si>
  <si>
    <t>ТСН-2001.15 Доп. 56, Сб. 1, т. 1207, поз. 3</t>
  </si>
  <si>
    <t>15.1-1201-02</t>
  </si>
  <si>
    <t>Отходы цемента в кусковой форме практически неопасные</t>
  </si>
  <si>
    <t>ТСН-2001.15 Доп. 56, Сб. 1, т. 1201, поз. 2</t>
  </si>
  <si>
    <t>15.1-1207-01</t>
  </si>
  <si>
    <t>Отходы линолеума незагрязненные малоопасные</t>
  </si>
  <si>
    <t>ТСН-2001.15 Доп. 56, Сб. 1, т. 1207, поз. 1</t>
  </si>
  <si>
    <t>15.1-1500-01</t>
  </si>
  <si>
    <t>Отходы (мусор) от строительных и ремонтных работ малоопасные</t>
  </si>
  <si>
    <t>ТСН-2001.15 Доп. 56, Сб. 1, т. 1500, поз. 1</t>
  </si>
  <si>
    <t>15.1-1105-03</t>
  </si>
  <si>
    <t>Мусор от сноса и разборки зданий несортированный малоопасный</t>
  </si>
  <si>
    <t>ТСН-2001.15 Доп. 56, Сб. 1, т. 1105, поз. 3</t>
  </si>
  <si>
    <t>15.1-1206-02</t>
  </si>
  <si>
    <t>Отходы строительных материалов на основе стеклоизола незагрязненные малоопасные</t>
  </si>
  <si>
    <t>ТСН-2001.15 Доп. 56, Сб. 1, т. 1206, поз. 2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</si>
  <si>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</si>
  <si>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</si>
  <si>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</si>
  <si>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</si>
  <si>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</si>
  <si>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</si>
  <si>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</si>
  <si>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</si>
  <si>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</si>
  <si>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</si>
  <si>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</si>
  <si>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</si>
  <si>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</si>
  <si>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</si>
  <si>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</si>
  <si>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</si>
  <si>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</si>
  <si>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</si>
  <si>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</si>
  <si>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</si>
  <si>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</si>
  <si>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</si>
  <si>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</si>
  <si>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</si>
  <si>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</si>
  <si>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2.1-4-31</t>
  </si>
  <si>
    <t>ТСН-2001.2. Доп. 68. п.1-4-31 (042903)</t>
  </si>
  <si>
    <t>Лебедки электрические, тяговое усилие до 14,71 кН (1,5 тс)</t>
  </si>
  <si>
    <t>1.1-1-1566</t>
  </si>
  <si>
    <t>ТСН-2001.1 Доп. 67, Р. 1, о. 1, поз. 1566</t>
  </si>
  <si>
    <t>Электроды, типа Э-42, Э-46, Э-50, диаметр от 4 до 6 мм</t>
  </si>
  <si>
    <t>9999990007</t>
  </si>
  <si>
    <t>Стоимость прочих машин (ЭСН)</t>
  </si>
  <si>
    <t>руб.</t>
  </si>
  <si>
    <t>5762900000</t>
  </si>
  <si>
    <t>Плиты минераловатные или стекловолокнистые (576311)</t>
  </si>
  <si>
    <t>м3</t>
  </si>
  <si>
    <t>1297020000</t>
  </si>
  <si>
    <t>Болты строительные с гайками и шайбами</t>
  </si>
  <si>
    <t>5290900000</t>
  </si>
  <si>
    <t>Стальные конструкции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</si>
  <si>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</si>
  <si>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</si>
  <si>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</si>
  <si>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</si>
  <si>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</si>
  <si>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</si>
  <si>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</si>
  <si>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</si>
  <si>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</si>
  <si>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</si>
  <si>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</si>
  <si>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</si>
  <si>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</si>
  <si>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</si>
  <si>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</si>
  <si>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</si>
  <si>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</si>
  <si>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</si>
  <si>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</si>
  <si>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</si>
  <si>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</si>
  <si>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</si>
  <si>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</si>
  <si>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</si>
  <si>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</si>
  <si>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</si>
  <si>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</si>
  <si>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</si>
  <si>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</si>
  <si>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</si>
  <si>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</si>
  <si>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>ЭМ</t>
  </si>
  <si>
    <t>в т.ч. ЗПМ</t>
  </si>
  <si>
    <t>НР и СП от ЗПМ</t>
  </si>
  <si>
    <t>МР</t>
  </si>
  <si>
    <t xml:space="preserve">   Итого по ТСН-2001.16</t>
  </si>
  <si>
    <t xml:space="preserve">   Итого возвратных сумм</t>
  </si>
  <si>
    <t xml:space="preserve"> тыс.руб.</t>
  </si>
  <si>
    <t>демонтаж ангара для хранения ПГМ ГБУ "Жилищник Бибирево", г. Москва, ул. Пришвина д.12.</t>
  </si>
  <si>
    <t>Приложение №2 к Техничскому заданию</t>
  </si>
  <si>
    <t>«Заказчик»: 
ГБУ «Жилищник  района Бибирево» 
Заместитель директора по экономике и финансам 
__________________/ Н.В. Селиванова / 
М.П.
подписано усиленной электронной подписью</t>
  </si>
  <si>
    <t>Итого, с учётом тендорного снижения (с НДС 20%)</t>
  </si>
  <si>
    <t>«Подрядчик»: 
ООО «Комплекс Инжиниринг»
Генеральный директор 
_______________/ В.П. Большаков /  
М.П.
подписано усиленной электронной подписью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</si>
</sst>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5" fillId="0" borderId="0" xfId="0" applyFont="1"/>
    <xf numFmtId="4" fontId="15" fillId="0" borderId="0" xfId="0" applyNumberFormat="1" applyFont="1"/>
    <xf numFmtId="0" fontId="11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4" fillId="0" borderId="0" xfId="0" applyFont="1" applyAlignment="1">
      <alignment horizontal="center" wrapText="1"/>
    </xf>
    <xf numFmtId="164" fontId="18" fillId="0" borderId="2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left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69"/>
  <sheetViews>
    <sheetView tabSelected="1" topLeftCell="A132" zoomScaleNormal="100" workbookViewId="0">
      <selection activeCell="E163" sqref="E163:J16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9" bestFit="1" customWidth="1"/>
    <col min="7" max="7" width="8.5703125" bestFit="1" customWidth="1"/>
    <col min="8" max="8" width="9.85546875" bestFit="1" customWidth="1"/>
    <col min="9" max="9" width="9.5703125" bestFit="1" customWidth="1"/>
    <col min="10" max="10" width="10.28515625" bestFit="1" customWidth="1"/>
    <col min="11" max="11" width="10.710937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G1" s="39" t="s">
        <v>251</v>
      </c>
      <c r="H1" s="39"/>
      <c r="I1" s="39"/>
      <c r="J1" s="39"/>
      <c r="K1" s="39"/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15.75" x14ac:dyDescent="0.25">
      <c r="A3" s="53" t="str">
        <f>CONCATENATE( "ЛОКАЛЬНАЯ СМЕТА № ",IF(Source!F12&lt;&gt;"Новый объект", Source!F12, ""))</f>
        <v xml:space="preserve">ЛОКАЛЬНАЯ СМЕТА № 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14.2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8" x14ac:dyDescent="0.25">
      <c r="A5" s="50" t="s">
        <v>250</v>
      </c>
      <c r="B5" s="50"/>
      <c r="C5" s="50"/>
      <c r="D5" s="50"/>
      <c r="E5" s="50"/>
      <c r="F5" s="50"/>
      <c r="G5" s="50"/>
      <c r="H5" s="50"/>
      <c r="I5" s="50"/>
      <c r="J5" s="50"/>
      <c r="K5" s="50"/>
    </row>
    <row r="6" spans="1:11" x14ac:dyDescent="0.2">
      <c r="A6" s="51" t="s">
        <v>212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4.25" x14ac:dyDescent="0.2">
      <c r="A8" s="47" t="str">
        <f>CONCATENATE( "Основание: чертежи № ", Source!J12)</f>
        <v xml:space="preserve">Основание: чертежи № </v>
      </c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1" ht="14.25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71.25" x14ac:dyDescent="0.2">
      <c r="A10" s="12"/>
      <c r="B10" s="12"/>
      <c r="C10" s="12"/>
      <c r="D10" s="12"/>
      <c r="E10" s="12"/>
      <c r="F10" s="12"/>
      <c r="G10" s="12"/>
      <c r="H10" s="12"/>
      <c r="I10" s="16" t="s">
        <v>213</v>
      </c>
      <c r="J10" s="16" t="s">
        <v>214</v>
      </c>
      <c r="K10" s="12"/>
    </row>
    <row r="11" spans="1:11" ht="15" x14ac:dyDescent="0.25">
      <c r="A11" s="12"/>
      <c r="B11" s="12"/>
      <c r="C11" s="12"/>
      <c r="D11" s="12"/>
      <c r="E11" s="52" t="s">
        <v>215</v>
      </c>
      <c r="F11" s="52"/>
      <c r="G11" s="52"/>
      <c r="H11" s="52"/>
      <c r="I11" s="17">
        <f>I12+I13+I14+I15</f>
        <v>15.860000000000001</v>
      </c>
      <c r="J11" s="17">
        <f>J12+J13+J14+J15</f>
        <v>418.4</v>
      </c>
      <c r="K11" s="18" t="s">
        <v>249</v>
      </c>
    </row>
    <row r="12" spans="1:11" ht="14.25" x14ac:dyDescent="0.2">
      <c r="A12" s="12"/>
      <c r="B12" s="12"/>
      <c r="C12" s="12"/>
      <c r="D12" s="12"/>
      <c r="E12" s="48" t="s">
        <v>41</v>
      </c>
      <c r="F12" s="48"/>
      <c r="G12" s="48"/>
      <c r="H12" s="48"/>
      <c r="I12" s="19">
        <f>ROUND((Source!F261)/1000, 2)</f>
        <v>15.56</v>
      </c>
      <c r="J12" s="19">
        <f>ROUND((Source!P261)/1000, 2)</f>
        <v>414.39</v>
      </c>
      <c r="K12" s="12" t="s">
        <v>249</v>
      </c>
    </row>
    <row r="13" spans="1:11" ht="14.25" x14ac:dyDescent="0.2">
      <c r="A13" s="12"/>
      <c r="B13" s="12"/>
      <c r="C13" s="12"/>
      <c r="D13" s="12"/>
      <c r="E13" s="48" t="s">
        <v>216</v>
      </c>
      <c r="F13" s="48"/>
      <c r="G13" s="48"/>
      <c r="H13" s="48"/>
      <c r="I13" s="19">
        <f>ROUND((Source!F262)/1000, 2)</f>
        <v>0</v>
      </c>
      <c r="J13" s="19">
        <f>ROUND((Source!P262)/1000, 2)</f>
        <v>0</v>
      </c>
      <c r="K13" s="12" t="s">
        <v>249</v>
      </c>
    </row>
    <row r="14" spans="1:11" ht="14.25" x14ac:dyDescent="0.2">
      <c r="A14" s="12"/>
      <c r="B14" s="12"/>
      <c r="C14" s="12"/>
      <c r="D14" s="12"/>
      <c r="E14" s="48" t="s">
        <v>217</v>
      </c>
      <c r="F14" s="48"/>
      <c r="G14" s="48"/>
      <c r="H14" s="48"/>
      <c r="I14" s="19">
        <f>ROUND((Source!F253)/1000, 2)</f>
        <v>0</v>
      </c>
      <c r="J14" s="19">
        <f>ROUND((Source!P253)/1000, 2)</f>
        <v>0</v>
      </c>
      <c r="K14" s="12" t="s">
        <v>249</v>
      </c>
    </row>
    <row r="15" spans="1:11" ht="14.25" x14ac:dyDescent="0.2">
      <c r="A15" s="12"/>
      <c r="B15" s="12"/>
      <c r="C15" s="12"/>
      <c r="D15" s="12"/>
      <c r="E15" s="48" t="s">
        <v>218</v>
      </c>
      <c r="F15" s="48"/>
      <c r="G15" s="48"/>
      <c r="H15" s="48"/>
      <c r="I15" s="19">
        <f>ROUND((Source!F263+Source!F264)/1000, 2)</f>
        <v>0.3</v>
      </c>
      <c r="J15" s="19">
        <f>ROUND((Source!P263+Source!P264)/1000, 2)</f>
        <v>4.01</v>
      </c>
      <c r="K15" s="12" t="s">
        <v>249</v>
      </c>
    </row>
    <row r="16" spans="1:11" ht="14.25" x14ac:dyDescent="0.2">
      <c r="A16" s="12"/>
      <c r="B16" s="12"/>
      <c r="C16" s="12"/>
      <c r="D16" s="12"/>
      <c r="E16" s="48" t="s">
        <v>219</v>
      </c>
      <c r="F16" s="48"/>
      <c r="G16" s="48"/>
      <c r="H16" s="48"/>
      <c r="I16" s="19">
        <f>(Source!F259+ Source!F258)/1000</f>
        <v>5.1151800000000005</v>
      </c>
      <c r="J16" s="19">
        <f>((Source!P259 + Source!P258)/1000)</f>
        <v>174.37648999999999</v>
      </c>
      <c r="K16" s="12" t="s">
        <v>249</v>
      </c>
    </row>
    <row r="17" spans="1:42" ht="14.25" x14ac:dyDescent="0.2">
      <c r="A17" s="12"/>
      <c r="B17" s="12"/>
      <c r="C17" s="12"/>
      <c r="D17" s="12"/>
      <c r="E17" s="48" t="s">
        <v>220</v>
      </c>
      <c r="F17" s="48"/>
      <c r="G17" s="48"/>
      <c r="H17" s="48"/>
      <c r="I17" s="19">
        <f>Source!F266</f>
        <v>341.89721600000001</v>
      </c>
      <c r="J17" s="19"/>
      <c r="K17" s="12" t="s">
        <v>185</v>
      </c>
    </row>
    <row r="18" spans="1:42" ht="14.25" hidden="1" x14ac:dyDescent="0.2">
      <c r="A18" s="12"/>
      <c r="B18" s="12"/>
      <c r="C18" s="12"/>
      <c r="D18" s="12"/>
      <c r="E18" s="48" t="s">
        <v>221</v>
      </c>
      <c r="F18" s="48"/>
      <c r="G18" s="48"/>
      <c r="H18" s="48"/>
      <c r="I18" s="19"/>
      <c r="J18" s="19"/>
      <c r="K18" s="12"/>
    </row>
    <row r="19" spans="1:42" ht="14.25" hidden="1" x14ac:dyDescent="0.2">
      <c r="A19" s="12"/>
      <c r="B19" s="12"/>
      <c r="C19" s="12"/>
      <c r="D19" s="12"/>
      <c r="E19" s="49" t="s">
        <v>111</v>
      </c>
      <c r="F19" s="49"/>
      <c r="G19" s="49"/>
      <c r="H19" s="49"/>
      <c r="I19" s="19">
        <f>SUM(Y2:Y157)/1000</f>
        <v>0</v>
      </c>
      <c r="J19" s="19">
        <f>SUM(Z2:Z157)/1000</f>
        <v>0</v>
      </c>
      <c r="K19" s="12" t="s">
        <v>249</v>
      </c>
    </row>
    <row r="20" spans="1:42" ht="14.25" x14ac:dyDescent="0.2">
      <c r="A20" s="12"/>
      <c r="B20" s="12"/>
      <c r="C20" s="12"/>
      <c r="D20" s="12"/>
      <c r="E20" s="12"/>
      <c r="F20" s="13"/>
      <c r="G20" s="13"/>
      <c r="H20" s="13"/>
      <c r="I20" s="19"/>
      <c r="J20" s="19"/>
      <c r="K20" s="12"/>
    </row>
    <row r="21" spans="1:42" ht="14.25" x14ac:dyDescent="0.2">
      <c r="A21" s="12" t="s">
        <v>232</v>
      </c>
      <c r="B21" s="12"/>
      <c r="C21" s="12"/>
      <c r="D21" s="12"/>
      <c r="E21" s="12"/>
      <c r="F21" s="13"/>
      <c r="G21" s="13"/>
      <c r="H21" s="13"/>
      <c r="I21" s="19"/>
      <c r="J21" s="19"/>
      <c r="K21" s="12"/>
    </row>
    <row r="22" spans="1:42" ht="28.5" x14ac:dyDescent="0.2">
      <c r="A22" s="47" t="s">
        <v>233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AP22" s="15" t="s">
        <v>233</v>
      </c>
    </row>
    <row r="23" spans="1:42" ht="99.75" x14ac:dyDescent="0.2">
      <c r="A23" s="20" t="s">
        <v>222</v>
      </c>
      <c r="B23" s="20" t="s">
        <v>223</v>
      </c>
      <c r="C23" s="20" t="s">
        <v>224</v>
      </c>
      <c r="D23" s="20" t="s">
        <v>225</v>
      </c>
      <c r="E23" s="20" t="s">
        <v>226</v>
      </c>
      <c r="F23" s="20" t="s">
        <v>227</v>
      </c>
      <c r="G23" s="21" t="s">
        <v>228</v>
      </c>
      <c r="H23" s="21" t="s">
        <v>229</v>
      </c>
      <c r="I23" s="20" t="s">
        <v>234</v>
      </c>
      <c r="J23" s="20" t="s">
        <v>230</v>
      </c>
      <c r="K23" s="20" t="s">
        <v>231</v>
      </c>
    </row>
    <row r="24" spans="1:42" ht="14.25" x14ac:dyDescent="0.2">
      <c r="A24" s="20">
        <v>1</v>
      </c>
      <c r="B24" s="20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</row>
    <row r="26" spans="1:42" ht="16.5" x14ac:dyDescent="0.25">
      <c r="A26" s="45" t="str">
        <f>CONCATENATE("Локальная смета: ",IF(Source!G20&lt;&gt;"Новая локальная смета", Source!G20, ""))</f>
        <v xml:space="preserve">Локальная смета: 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8" spans="1:42" ht="16.5" x14ac:dyDescent="0.25">
      <c r="A28" s="45" t="str">
        <f>CONCATENATE("Раздел: ",IF(Source!G24&lt;&gt;"Новый раздел", Source!G24, ""))</f>
        <v>Раздел: Разборка ангара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spans="1:42" ht="28.5" x14ac:dyDescent="0.2">
      <c r="A29" s="22">
        <v>1</v>
      </c>
      <c r="B29" s="22" t="str">
        <f>Source!F28</f>
        <v>6.58-2-2</v>
      </c>
      <c r="C29" s="22" t="s">
        <v>19</v>
      </c>
      <c r="D29" s="23" t="str">
        <f>Source!H28</f>
        <v>100 м2</v>
      </c>
      <c r="E29" s="11">
        <f>Source!I28</f>
        <v>1.5</v>
      </c>
      <c r="F29" s="25"/>
      <c r="G29" s="24"/>
      <c r="H29" s="11"/>
      <c r="I29" s="25"/>
      <c r="J29" s="11"/>
      <c r="K29" s="25"/>
      <c r="Q29">
        <f>Source!X28</f>
        <v>128.66</v>
      </c>
      <c r="R29">
        <f>Source!X29</f>
        <v>3837.65</v>
      </c>
      <c r="S29">
        <f>Source!Y28</f>
        <v>88.45</v>
      </c>
      <c r="T29">
        <f>Source!Y29</f>
        <v>2247.7600000000002</v>
      </c>
      <c r="U29">
        <f>ROUND((175/100)*ROUND(Source!R28, 2), 2)</f>
        <v>0</v>
      </c>
      <c r="V29">
        <f>ROUND((160/100)*ROUND(Source!R29, 2), 2)</f>
        <v>0</v>
      </c>
      <c r="AC29">
        <v>0</v>
      </c>
    </row>
    <row r="30" spans="1:42" x14ac:dyDescent="0.2">
      <c r="C30" s="26" t="str">
        <f>"Объем: "&amp;Source!I28&amp;"=150/"&amp;"100"</f>
        <v>Объем: 1,5=150/100</v>
      </c>
    </row>
    <row r="31" spans="1:42" ht="14.25" x14ac:dyDescent="0.2">
      <c r="A31" s="22"/>
      <c r="B31" s="22"/>
      <c r="C31" s="22" t="s">
        <v>235</v>
      </c>
      <c r="D31" s="23"/>
      <c r="E31" s="11"/>
      <c r="F31" s="25">
        <f>Source!AO28</f>
        <v>107.21</v>
      </c>
      <c r="G31" s="24" t="str">
        <f>Source!DG28</f>
        <v/>
      </c>
      <c r="H31" s="11">
        <f>Source!AV29</f>
        <v>1</v>
      </c>
      <c r="I31" s="25">
        <f>Source!S28</f>
        <v>160.82</v>
      </c>
      <c r="J31" s="11">
        <f>IF(Source!BA29&lt;&gt; 0, Source!BA29, 1)</f>
        <v>34.090000000000003</v>
      </c>
      <c r="K31" s="25">
        <f>Source!S29</f>
        <v>5482.35</v>
      </c>
    </row>
    <row r="32" spans="1:42" ht="28.5" x14ac:dyDescent="0.2">
      <c r="A32" s="22" t="s">
        <v>25</v>
      </c>
      <c r="B32" s="22" t="str">
        <f>Source!F30</f>
        <v>9999990001</v>
      </c>
      <c r="C32" s="22" t="s">
        <v>27</v>
      </c>
      <c r="D32" s="23" t="str">
        <f>Source!H30</f>
        <v>т</v>
      </c>
      <c r="E32" s="11">
        <f>Source!I30</f>
        <v>0.78</v>
      </c>
      <c r="F32" s="25">
        <f>Source!AK30</f>
        <v>0</v>
      </c>
      <c r="G32" s="27" t="s">
        <v>3</v>
      </c>
      <c r="H32" s="11">
        <f>Source!AW31</f>
        <v>1</v>
      </c>
      <c r="I32" s="25">
        <f>Source!O30</f>
        <v>0</v>
      </c>
      <c r="J32" s="11">
        <f>IF(Source!BC31&lt;&gt; 0, Source!BC31, 1)</f>
        <v>9.64</v>
      </c>
      <c r="K32" s="25">
        <f>Source!O31</f>
        <v>0</v>
      </c>
      <c r="Q32">
        <f>Source!X30</f>
        <v>0</v>
      </c>
      <c r="R32">
        <f>Source!X31</f>
        <v>0</v>
      </c>
      <c r="S32">
        <f>Source!Y30</f>
        <v>0</v>
      </c>
      <c r="T32">
        <f>Source!Y31</f>
        <v>0</v>
      </c>
      <c r="U32">
        <f>ROUND((175/100)*ROUND(Source!R30, 2), 2)</f>
        <v>0</v>
      </c>
      <c r="V32">
        <f>ROUND((160/100)*ROUND(Source!R31, 2), 2)</f>
        <v>0</v>
      </c>
      <c r="AC32">
        <v>3</v>
      </c>
    </row>
    <row r="33" spans="1:29" ht="14.25" x14ac:dyDescent="0.2">
      <c r="A33" s="22"/>
      <c r="B33" s="22"/>
      <c r="C33" s="22" t="s">
        <v>236</v>
      </c>
      <c r="D33" s="23" t="s">
        <v>237</v>
      </c>
      <c r="E33" s="11">
        <f>Source!DN29</f>
        <v>80</v>
      </c>
      <c r="F33" s="25"/>
      <c r="G33" s="24"/>
      <c r="H33" s="11"/>
      <c r="I33" s="25">
        <f>SUM(Q29:Q32)</f>
        <v>128.66</v>
      </c>
      <c r="J33" s="11">
        <f>Source!BZ29</f>
        <v>70</v>
      </c>
      <c r="K33" s="25">
        <f>SUM(R29:R32)</f>
        <v>3837.65</v>
      </c>
    </row>
    <row r="34" spans="1:29" ht="14.25" x14ac:dyDescent="0.2">
      <c r="A34" s="22"/>
      <c r="B34" s="22"/>
      <c r="C34" s="22" t="s">
        <v>238</v>
      </c>
      <c r="D34" s="23" t="s">
        <v>237</v>
      </c>
      <c r="E34" s="11">
        <f>Source!DO29</f>
        <v>55</v>
      </c>
      <c r="F34" s="25"/>
      <c r="G34" s="24"/>
      <c r="H34" s="11"/>
      <c r="I34" s="25">
        <f>SUM(S29:S33)</f>
        <v>88.45</v>
      </c>
      <c r="J34" s="11">
        <f>Source!CA29</f>
        <v>41</v>
      </c>
      <c r="K34" s="25">
        <f>SUM(T29:T33)</f>
        <v>2247.7600000000002</v>
      </c>
    </row>
    <row r="35" spans="1:29" ht="14.25" x14ac:dyDescent="0.2">
      <c r="A35" s="28"/>
      <c r="B35" s="28"/>
      <c r="C35" s="28" t="s">
        <v>239</v>
      </c>
      <c r="D35" s="29" t="s">
        <v>240</v>
      </c>
      <c r="E35" s="30">
        <f>Source!AQ28</f>
        <v>10.49</v>
      </c>
      <c r="F35" s="31"/>
      <c r="G35" s="32" t="str">
        <f>Source!DI28</f>
        <v/>
      </c>
      <c r="H35" s="30">
        <f>Source!AV29</f>
        <v>1</v>
      </c>
      <c r="I35" s="31">
        <f>Source!U28</f>
        <v>15.734999999999999</v>
      </c>
      <c r="J35" s="30"/>
      <c r="K35" s="31"/>
    </row>
    <row r="36" spans="1:29" ht="15" x14ac:dyDescent="0.25">
      <c r="C36" s="18" t="s">
        <v>241</v>
      </c>
      <c r="H36" s="46">
        <f>I31+I33+I34+SUM(I32:I32)-SUMIF(AC32:AC32, 5, I32:I32)-SUMIF(AC32:AC32, 6, I32:I32)</f>
        <v>377.93</v>
      </c>
      <c r="I36" s="46"/>
      <c r="J36" s="46">
        <f>K31+K33+K34+SUM(K32:K32)-SUMIF(AC32:AC32, 5, K32:K32)-SUMIF(AC32:AC32, 6, K32:K32)</f>
        <v>11567.76</v>
      </c>
      <c r="K36" s="46"/>
    </row>
    <row r="37" spans="1:29" ht="15" x14ac:dyDescent="0.25">
      <c r="C37" s="18" t="s">
        <v>242</v>
      </c>
      <c r="H37" s="43">
        <f>SUMIF(AC32:AC32, 5, I32:I32)+SUMIF(AC32:AC32, 6, I32:I32)</f>
        <v>0</v>
      </c>
      <c r="I37" s="43"/>
      <c r="J37" s="43">
        <f>SUMIF(AC32:AC32, 5, K32:K32)+SUMIF(AC32:AC32, 6, K32:K32)</f>
        <v>0</v>
      </c>
      <c r="K37" s="43"/>
    </row>
    <row r="38" spans="1:29" ht="15" x14ac:dyDescent="0.25">
      <c r="H38" s="43"/>
      <c r="I38" s="43"/>
      <c r="J38" s="43"/>
      <c r="K38" s="43"/>
      <c r="O38" s="33">
        <f>I31+I33+I34+SUM(I32:I32)</f>
        <v>377.93</v>
      </c>
      <c r="P38" s="33">
        <f>K31+K33+K34+SUM(K32:K32)</f>
        <v>11567.76</v>
      </c>
    </row>
    <row r="40" spans="1:29" ht="42.75" x14ac:dyDescent="0.2">
      <c r="A40" s="22">
        <v>2</v>
      </c>
      <c r="B40" s="22" t="str">
        <f>Source!F32</f>
        <v>6.58-4-1</v>
      </c>
      <c r="C40" s="22" t="s">
        <v>31</v>
      </c>
      <c r="D40" s="23" t="str">
        <f>Source!H32</f>
        <v>100 м</v>
      </c>
      <c r="E40" s="11">
        <f>Source!I32</f>
        <v>0.2</v>
      </c>
      <c r="F40" s="25"/>
      <c r="G40" s="24"/>
      <c r="H40" s="11"/>
      <c r="I40" s="25"/>
      <c r="J40" s="11"/>
      <c r="K40" s="25"/>
      <c r="Q40">
        <f>Source!X32</f>
        <v>14.88</v>
      </c>
      <c r="R40">
        <f>Source!X33</f>
        <v>443.85</v>
      </c>
      <c r="S40">
        <f>Source!Y32</f>
        <v>10.23</v>
      </c>
      <c r="T40">
        <f>Source!Y33</f>
        <v>259.97000000000003</v>
      </c>
      <c r="U40">
        <f>ROUND((175/100)*ROUND(Source!R32, 2), 2)</f>
        <v>0</v>
      </c>
      <c r="V40">
        <f>ROUND((160/100)*ROUND(Source!R33, 2), 2)</f>
        <v>0</v>
      </c>
      <c r="AC40">
        <v>0</v>
      </c>
    </row>
    <row r="41" spans="1:29" x14ac:dyDescent="0.2">
      <c r="C41" s="26" t="str">
        <f>"Объем: "&amp;Source!I32&amp;"=20/"&amp;"100"</f>
        <v>Объем: 0,2=20/100</v>
      </c>
    </row>
    <row r="42" spans="1:29" ht="14.25" x14ac:dyDescent="0.2">
      <c r="A42" s="22"/>
      <c r="B42" s="22"/>
      <c r="C42" s="22" t="s">
        <v>235</v>
      </c>
      <c r="D42" s="23"/>
      <c r="E42" s="11"/>
      <c r="F42" s="25">
        <f>Source!AO32</f>
        <v>93</v>
      </c>
      <c r="G42" s="24" t="str">
        <f>Source!DG32</f>
        <v/>
      </c>
      <c r="H42" s="11">
        <f>Source!AV33</f>
        <v>1</v>
      </c>
      <c r="I42" s="25">
        <f>Source!S32</f>
        <v>18.600000000000001</v>
      </c>
      <c r="J42" s="11">
        <f>IF(Source!BA33&lt;&gt; 0, Source!BA33, 1)</f>
        <v>34.090000000000003</v>
      </c>
      <c r="K42" s="25">
        <f>Source!S33</f>
        <v>634.07000000000005</v>
      </c>
    </row>
    <row r="43" spans="1:29" ht="28.5" x14ac:dyDescent="0.2">
      <c r="A43" s="22" t="s">
        <v>34</v>
      </c>
      <c r="B43" s="22" t="str">
        <f>Source!F34</f>
        <v>9999990001</v>
      </c>
      <c r="C43" s="22" t="s">
        <v>27</v>
      </c>
      <c r="D43" s="23" t="str">
        <f>Source!H34</f>
        <v>т</v>
      </c>
      <c r="E43" s="11">
        <f>Source!I34</f>
        <v>0.04</v>
      </c>
      <c r="F43" s="25">
        <f>Source!AK34</f>
        <v>0</v>
      </c>
      <c r="G43" s="27" t="s">
        <v>3</v>
      </c>
      <c r="H43" s="11">
        <f>Source!AW35</f>
        <v>1</v>
      </c>
      <c r="I43" s="25">
        <f>Source!O34</f>
        <v>0</v>
      </c>
      <c r="J43" s="11">
        <f>IF(Source!BC35&lt;&gt; 0, Source!BC35, 1)</f>
        <v>9.64</v>
      </c>
      <c r="K43" s="25">
        <f>Source!O35</f>
        <v>0</v>
      </c>
      <c r="Q43">
        <f>Source!X34</f>
        <v>0</v>
      </c>
      <c r="R43">
        <f>Source!X35</f>
        <v>0</v>
      </c>
      <c r="S43">
        <f>Source!Y34</f>
        <v>0</v>
      </c>
      <c r="T43">
        <f>Source!Y35</f>
        <v>0</v>
      </c>
      <c r="U43">
        <f>ROUND((175/100)*ROUND(Source!R34, 2), 2)</f>
        <v>0</v>
      </c>
      <c r="V43">
        <f>ROUND((160/100)*ROUND(Source!R35, 2), 2)</f>
        <v>0</v>
      </c>
      <c r="AC43">
        <v>3</v>
      </c>
    </row>
    <row r="44" spans="1:29" ht="14.25" x14ac:dyDescent="0.2">
      <c r="A44" s="22"/>
      <c r="B44" s="22"/>
      <c r="C44" s="22" t="s">
        <v>236</v>
      </c>
      <c r="D44" s="23" t="s">
        <v>237</v>
      </c>
      <c r="E44" s="11">
        <f>Source!DN33</f>
        <v>80</v>
      </c>
      <c r="F44" s="25"/>
      <c r="G44" s="24"/>
      <c r="H44" s="11"/>
      <c r="I44" s="25">
        <f>SUM(Q40:Q43)</f>
        <v>14.88</v>
      </c>
      <c r="J44" s="11">
        <f>Source!BZ33</f>
        <v>70</v>
      </c>
      <c r="K44" s="25">
        <f>SUM(R40:R43)</f>
        <v>443.85</v>
      </c>
    </row>
    <row r="45" spans="1:29" ht="14.25" x14ac:dyDescent="0.2">
      <c r="A45" s="22"/>
      <c r="B45" s="22"/>
      <c r="C45" s="22" t="s">
        <v>238</v>
      </c>
      <c r="D45" s="23" t="s">
        <v>237</v>
      </c>
      <c r="E45" s="11">
        <f>Source!DO33</f>
        <v>55</v>
      </c>
      <c r="F45" s="25"/>
      <c r="G45" s="24"/>
      <c r="H45" s="11"/>
      <c r="I45" s="25">
        <f>SUM(S40:S44)</f>
        <v>10.23</v>
      </c>
      <c r="J45" s="11">
        <f>Source!CA33</f>
        <v>41</v>
      </c>
      <c r="K45" s="25">
        <f>SUM(T40:T44)</f>
        <v>259.97000000000003</v>
      </c>
    </row>
    <row r="46" spans="1:29" ht="14.25" x14ac:dyDescent="0.2">
      <c r="A46" s="28"/>
      <c r="B46" s="28"/>
      <c r="C46" s="28" t="s">
        <v>239</v>
      </c>
      <c r="D46" s="29" t="s">
        <v>240</v>
      </c>
      <c r="E46" s="30">
        <f>Source!AQ32</f>
        <v>9.1</v>
      </c>
      <c r="F46" s="31"/>
      <c r="G46" s="32" t="str">
        <f>Source!DI32</f>
        <v/>
      </c>
      <c r="H46" s="30">
        <f>Source!AV33</f>
        <v>1</v>
      </c>
      <c r="I46" s="31">
        <f>Source!U32</f>
        <v>1.82</v>
      </c>
      <c r="J46" s="30"/>
      <c r="K46" s="31"/>
    </row>
    <row r="47" spans="1:29" ht="15" x14ac:dyDescent="0.25">
      <c r="C47" s="18" t="s">
        <v>241</v>
      </c>
      <c r="H47" s="46">
        <f>I42+I44+I45+SUM(I43:I43)-SUMIF(AC43:AC43, 5, I43:I43)-SUMIF(AC43:AC43, 6, I43:I43)</f>
        <v>43.710000000000008</v>
      </c>
      <c r="I47" s="46"/>
      <c r="J47" s="46">
        <f>K42+K44+K45+SUM(K43:K43)-SUMIF(AC43:AC43, 5, K43:K43)-SUMIF(AC43:AC43, 6, K43:K43)</f>
        <v>1337.89</v>
      </c>
      <c r="K47" s="46"/>
    </row>
    <row r="48" spans="1:29" ht="15" x14ac:dyDescent="0.25">
      <c r="C48" s="18" t="s">
        <v>242</v>
      </c>
      <c r="H48" s="43">
        <f>SUMIF(AC43:AC43, 5, I43:I43)+SUMIF(AC43:AC43, 6, I43:I43)</f>
        <v>0</v>
      </c>
      <c r="I48" s="43"/>
      <c r="J48" s="43">
        <f>SUMIF(AC43:AC43, 5, K43:K43)+SUMIF(AC43:AC43, 6, K43:K43)</f>
        <v>0</v>
      </c>
      <c r="K48" s="43"/>
    </row>
    <row r="49" spans="1:29" ht="15" x14ac:dyDescent="0.25">
      <c r="H49" s="43"/>
      <c r="I49" s="43"/>
      <c r="J49" s="43"/>
      <c r="K49" s="43"/>
      <c r="O49" s="33">
        <f>I42+I44+I45+SUM(I43:I43)</f>
        <v>43.710000000000008</v>
      </c>
      <c r="P49" s="33">
        <f>K42+K44+K45+SUM(K43:K43)</f>
        <v>1337.89</v>
      </c>
    </row>
    <row r="51" spans="1:29" ht="71.25" x14ac:dyDescent="0.2">
      <c r="A51" s="22">
        <v>3</v>
      </c>
      <c r="B51" s="22" t="str">
        <f>Source!F36</f>
        <v>3.11-8-1</v>
      </c>
      <c r="C51" s="22" t="s">
        <v>37</v>
      </c>
      <c r="D51" s="23" t="str">
        <f>Source!H36</f>
        <v>100 м2 изолируемой поверхности</v>
      </c>
      <c r="E51" s="11">
        <f>Source!I36</f>
        <v>1.8</v>
      </c>
      <c r="F51" s="25"/>
      <c r="G51" s="24"/>
      <c r="H51" s="11"/>
      <c r="I51" s="25"/>
      <c r="J51" s="11"/>
      <c r="K51" s="25"/>
      <c r="Q51">
        <f>Source!X36</f>
        <v>454.39</v>
      </c>
      <c r="R51">
        <f>Source!X37</f>
        <v>12958.01</v>
      </c>
      <c r="S51">
        <f>Source!Y36</f>
        <v>305.83999999999997</v>
      </c>
      <c r="T51">
        <f>Source!Y37</f>
        <v>6106.65</v>
      </c>
      <c r="U51">
        <f>ROUND((175/100)*ROUND(Source!R36, 2), 2)</f>
        <v>28.63</v>
      </c>
      <c r="V51">
        <f>ROUND((160/100)*ROUND(Source!R37, 2), 2)</f>
        <v>892.34</v>
      </c>
      <c r="AC51">
        <v>0</v>
      </c>
    </row>
    <row r="52" spans="1:29" x14ac:dyDescent="0.2">
      <c r="C52" s="26" t="str">
        <f>"Объем: "&amp;Source!I36&amp;"=180/"&amp;"100"</f>
        <v>Объем: 1,8=180/100</v>
      </c>
    </row>
    <row r="53" spans="1:29" ht="14.25" x14ac:dyDescent="0.2">
      <c r="A53" s="22"/>
      <c r="B53" s="22"/>
      <c r="C53" s="22" t="s">
        <v>235</v>
      </c>
      <c r="D53" s="23"/>
      <c r="E53" s="11"/>
      <c r="F53" s="25">
        <f>Source!AO36</f>
        <v>303.41000000000003</v>
      </c>
      <c r="G53" s="24" t="str">
        <f>Source!DG36</f>
        <v>)*0,8</v>
      </c>
      <c r="H53" s="11">
        <f>Source!AV37</f>
        <v>1</v>
      </c>
      <c r="I53" s="25">
        <f>Source!S36</f>
        <v>436.91</v>
      </c>
      <c r="J53" s="11">
        <f>IF(Source!BA37&lt;&gt; 0, Source!BA37, 1)</f>
        <v>34.090000000000003</v>
      </c>
      <c r="K53" s="25">
        <f>Source!S37</f>
        <v>14894.26</v>
      </c>
    </row>
    <row r="54" spans="1:29" ht="14.25" x14ac:dyDescent="0.2">
      <c r="A54" s="22"/>
      <c r="B54" s="22"/>
      <c r="C54" s="22" t="s">
        <v>243</v>
      </c>
      <c r="D54" s="23"/>
      <c r="E54" s="11"/>
      <c r="F54" s="25">
        <f>Source!AM36</f>
        <v>74.790000000000006</v>
      </c>
      <c r="G54" s="24" t="str">
        <f>Source!DE36</f>
        <v>)*0,8</v>
      </c>
      <c r="H54" s="11">
        <f>Source!AV37</f>
        <v>1</v>
      </c>
      <c r="I54" s="25">
        <f>Source!Q36</f>
        <v>107.7</v>
      </c>
      <c r="J54" s="11">
        <f>IF(Source!BB37&lt;&gt; 0, Source!BB37, 1)</f>
        <v>12.72</v>
      </c>
      <c r="K54" s="25">
        <f>Source!Q37</f>
        <v>1369.94</v>
      </c>
    </row>
    <row r="55" spans="1:29" ht="14.25" x14ac:dyDescent="0.2">
      <c r="A55" s="22"/>
      <c r="B55" s="22"/>
      <c r="C55" s="22" t="s">
        <v>244</v>
      </c>
      <c r="D55" s="23"/>
      <c r="E55" s="11"/>
      <c r="F55" s="25">
        <f>Source!AN36</f>
        <v>11.36</v>
      </c>
      <c r="G55" s="24" t="str">
        <f>Source!DF36</f>
        <v>)*0,8</v>
      </c>
      <c r="H55" s="11">
        <f>Source!AV37</f>
        <v>1</v>
      </c>
      <c r="I55" s="34">
        <f>Source!R36</f>
        <v>16.36</v>
      </c>
      <c r="J55" s="11">
        <f>IF(Source!BS37&lt;&gt; 0, Source!BS37, 1)</f>
        <v>34.090000000000003</v>
      </c>
      <c r="K55" s="34">
        <f>Source!R37</f>
        <v>557.71</v>
      </c>
    </row>
    <row r="56" spans="1:29" ht="28.5" x14ac:dyDescent="0.2">
      <c r="A56" s="22" t="s">
        <v>44</v>
      </c>
      <c r="B56" s="22" t="str">
        <f>Source!F38</f>
        <v>9999990001</v>
      </c>
      <c r="C56" s="22" t="s">
        <v>27</v>
      </c>
      <c r="D56" s="23" t="str">
        <f>Source!H38</f>
        <v>т</v>
      </c>
      <c r="E56" s="11">
        <f>Source!I38</f>
        <v>0.9</v>
      </c>
      <c r="F56" s="25">
        <f>Source!AK38</f>
        <v>0</v>
      </c>
      <c r="G56" s="27" t="s">
        <v>3</v>
      </c>
      <c r="H56" s="11">
        <f>Source!AW39</f>
        <v>1</v>
      </c>
      <c r="I56" s="25">
        <f>Source!O38</f>
        <v>0</v>
      </c>
      <c r="J56" s="11">
        <f>IF(Source!BC39&lt;&gt; 0, Source!BC39, 1)</f>
        <v>9.64</v>
      </c>
      <c r="K56" s="25">
        <f>Source!O39</f>
        <v>0</v>
      </c>
      <c r="Q56">
        <f>Source!X38</f>
        <v>0</v>
      </c>
      <c r="R56">
        <f>Source!X39</f>
        <v>0</v>
      </c>
      <c r="S56">
        <f>Source!Y38</f>
        <v>0</v>
      </c>
      <c r="T56">
        <f>Source!Y39</f>
        <v>0</v>
      </c>
      <c r="U56">
        <f>ROUND((175/100)*ROUND(Source!R38, 2), 2)</f>
        <v>0</v>
      </c>
      <c r="V56">
        <f>ROUND((160/100)*ROUND(Source!R39, 2), 2)</f>
        <v>0</v>
      </c>
      <c r="AC56">
        <v>3</v>
      </c>
    </row>
    <row r="57" spans="1:29" ht="14.25" x14ac:dyDescent="0.2">
      <c r="A57" s="22"/>
      <c r="B57" s="22"/>
      <c r="C57" s="22" t="s">
        <v>236</v>
      </c>
      <c r="D57" s="23" t="s">
        <v>237</v>
      </c>
      <c r="E57" s="11">
        <f>Source!DN37</f>
        <v>104</v>
      </c>
      <c r="F57" s="25"/>
      <c r="G57" s="24"/>
      <c r="H57" s="11"/>
      <c r="I57" s="25">
        <f>SUM(Q51:Q56)</f>
        <v>454.39</v>
      </c>
      <c r="J57" s="11">
        <f>Source!BZ37</f>
        <v>87</v>
      </c>
      <c r="K57" s="25">
        <f>SUM(R51:R56)</f>
        <v>12958.01</v>
      </c>
    </row>
    <row r="58" spans="1:29" ht="14.25" x14ac:dyDescent="0.2">
      <c r="A58" s="22"/>
      <c r="B58" s="22"/>
      <c r="C58" s="22" t="s">
        <v>238</v>
      </c>
      <c r="D58" s="23" t="s">
        <v>237</v>
      </c>
      <c r="E58" s="11">
        <f>Source!DO37</f>
        <v>70</v>
      </c>
      <c r="F58" s="25"/>
      <c r="G58" s="24"/>
      <c r="H58" s="11"/>
      <c r="I58" s="25">
        <f>SUM(S51:S57)</f>
        <v>305.83999999999997</v>
      </c>
      <c r="J58" s="11">
        <f>Source!CA37</f>
        <v>41</v>
      </c>
      <c r="K58" s="25">
        <f>SUM(T51:T57)</f>
        <v>6106.65</v>
      </c>
    </row>
    <row r="59" spans="1:29" ht="14.25" x14ac:dyDescent="0.2">
      <c r="A59" s="22"/>
      <c r="B59" s="22"/>
      <c r="C59" s="22" t="s">
        <v>245</v>
      </c>
      <c r="D59" s="23" t="s">
        <v>237</v>
      </c>
      <c r="E59" s="11">
        <f>175</f>
        <v>175</v>
      </c>
      <c r="F59" s="25"/>
      <c r="G59" s="24"/>
      <c r="H59" s="11"/>
      <c r="I59" s="25">
        <f>SUM(U51:U58)</f>
        <v>28.63</v>
      </c>
      <c r="J59" s="11">
        <f>160</f>
        <v>160</v>
      </c>
      <c r="K59" s="25">
        <f>SUM(V51:V58)</f>
        <v>892.34</v>
      </c>
    </row>
    <row r="60" spans="1:29" ht="14.25" x14ac:dyDescent="0.2">
      <c r="A60" s="28"/>
      <c r="B60" s="28"/>
      <c r="C60" s="28" t="s">
        <v>239</v>
      </c>
      <c r="D60" s="29" t="s">
        <v>240</v>
      </c>
      <c r="E60" s="30">
        <f>Source!AQ36</f>
        <v>25.8</v>
      </c>
      <c r="F60" s="31"/>
      <c r="G60" s="32" t="str">
        <f>Source!DI36</f>
        <v>)*0,8</v>
      </c>
      <c r="H60" s="30">
        <f>Source!AV37</f>
        <v>1</v>
      </c>
      <c r="I60" s="31">
        <f>Source!U36</f>
        <v>37.152000000000001</v>
      </c>
      <c r="J60" s="30"/>
      <c r="K60" s="31"/>
    </row>
    <row r="61" spans="1:29" ht="15" x14ac:dyDescent="0.25">
      <c r="C61" s="18" t="s">
        <v>241</v>
      </c>
      <c r="H61" s="46">
        <f>I53+I54+I57+I58+I59+SUM(I56:I56)-SUMIF(AC56:AC56, 5, I56:I56)-SUMIF(AC56:AC56, 6, I56:I56)</f>
        <v>1333.47</v>
      </c>
      <c r="I61" s="46"/>
      <c r="J61" s="46">
        <f>K53+K54+K57+K58+K59+SUM(K56:K56)-SUMIF(AC56:AC56, 5, K56:K56)-SUMIF(AC56:AC56, 6, K56:K56)</f>
        <v>36221.199999999997</v>
      </c>
      <c r="K61" s="46"/>
    </row>
    <row r="62" spans="1:29" ht="15" x14ac:dyDescent="0.25">
      <c r="C62" s="18" t="s">
        <v>242</v>
      </c>
      <c r="H62" s="43">
        <f>SUMIF(AC56:AC56, 5, I56:I56)+SUMIF(AC56:AC56, 6, I56:I56)</f>
        <v>0</v>
      </c>
      <c r="I62" s="43"/>
      <c r="J62" s="43">
        <f>SUMIF(AC56:AC56, 5, K56:K56)+SUMIF(AC56:AC56, 6, K56:K56)</f>
        <v>0</v>
      </c>
      <c r="K62" s="43"/>
    </row>
    <row r="63" spans="1:29" ht="15" x14ac:dyDescent="0.25">
      <c r="H63" s="43"/>
      <c r="I63" s="43"/>
      <c r="J63" s="43"/>
      <c r="K63" s="43"/>
      <c r="O63" s="33">
        <f>I53+I54+I57+I58+I59+SUM(I56:I56)</f>
        <v>1333.47</v>
      </c>
      <c r="P63" s="33">
        <f>K53+K54+K57+K58+K59+SUM(K56:K56)</f>
        <v>36221.199999999997</v>
      </c>
    </row>
    <row r="65" spans="1:29" ht="57" x14ac:dyDescent="0.2">
      <c r="A65" s="22">
        <v>4</v>
      </c>
      <c r="B65" s="22" t="str">
        <f>Source!F40</f>
        <v>6.69-65-4</v>
      </c>
      <c r="C65" s="22" t="s">
        <v>47</v>
      </c>
      <c r="D65" s="23" t="str">
        <f>Source!H40</f>
        <v>1 м3</v>
      </c>
      <c r="E65" s="11">
        <f>Source!I40</f>
        <v>3.85</v>
      </c>
      <c r="F65" s="25"/>
      <c r="G65" s="24"/>
      <c r="H65" s="11"/>
      <c r="I65" s="25"/>
      <c r="J65" s="11"/>
      <c r="K65" s="25"/>
      <c r="Q65">
        <f>Source!X40</f>
        <v>1460.72</v>
      </c>
      <c r="R65">
        <f>Source!X41</f>
        <v>43571.45</v>
      </c>
      <c r="S65">
        <f>Source!Y40</f>
        <v>1004.25</v>
      </c>
      <c r="T65">
        <f>Source!Y41</f>
        <v>25520.42</v>
      </c>
      <c r="U65">
        <f>ROUND((175/100)*ROUND(Source!R40, 2), 2)</f>
        <v>1763.55</v>
      </c>
      <c r="V65">
        <f>ROUND((160/100)*ROUND(Source!R41, 2), 2)</f>
        <v>54966.18</v>
      </c>
      <c r="AC65">
        <v>0</v>
      </c>
    </row>
    <row r="66" spans="1:29" ht="14.25" x14ac:dyDescent="0.2">
      <c r="A66" s="22"/>
      <c r="B66" s="22"/>
      <c r="C66" s="22" t="s">
        <v>235</v>
      </c>
      <c r="D66" s="23"/>
      <c r="E66" s="11"/>
      <c r="F66" s="25">
        <f>Source!AO40</f>
        <v>474.26</v>
      </c>
      <c r="G66" s="24" t="str">
        <f>Source!DG40</f>
        <v/>
      </c>
      <c r="H66" s="11">
        <f>Source!AV41</f>
        <v>1</v>
      </c>
      <c r="I66" s="25">
        <f>Source!S40</f>
        <v>1825.9</v>
      </c>
      <c r="J66" s="11">
        <f>IF(Source!BA41&lt;&gt; 0, Source!BA41, 1)</f>
        <v>34.090000000000003</v>
      </c>
      <c r="K66" s="25">
        <f>Source!S41</f>
        <v>62244.93</v>
      </c>
    </row>
    <row r="67" spans="1:29" ht="14.25" x14ac:dyDescent="0.2">
      <c r="A67" s="22"/>
      <c r="B67" s="22"/>
      <c r="C67" s="22" t="s">
        <v>243</v>
      </c>
      <c r="D67" s="23"/>
      <c r="E67" s="11"/>
      <c r="F67" s="25">
        <f>Source!AM40</f>
        <v>880.41</v>
      </c>
      <c r="G67" s="24" t="str">
        <f>Source!DE40</f>
        <v/>
      </c>
      <c r="H67" s="11">
        <f>Source!AV41</f>
        <v>1</v>
      </c>
      <c r="I67" s="25">
        <f>Source!Q40</f>
        <v>3389.58</v>
      </c>
      <c r="J67" s="11">
        <f>IF(Source!BB41&lt;&gt; 0, Source!BB41, 1)</f>
        <v>17.22</v>
      </c>
      <c r="K67" s="25">
        <f>Source!Q41</f>
        <v>58368.57</v>
      </c>
    </row>
    <row r="68" spans="1:29" ht="14.25" x14ac:dyDescent="0.2">
      <c r="A68" s="22"/>
      <c r="B68" s="22"/>
      <c r="C68" s="22" t="s">
        <v>244</v>
      </c>
      <c r="D68" s="23"/>
      <c r="E68" s="11"/>
      <c r="F68" s="25">
        <f>Source!AN40</f>
        <v>261.75</v>
      </c>
      <c r="G68" s="24" t="str">
        <f>Source!DF40</f>
        <v/>
      </c>
      <c r="H68" s="11">
        <f>Source!AV41</f>
        <v>1</v>
      </c>
      <c r="I68" s="34">
        <f>Source!R40</f>
        <v>1007.74</v>
      </c>
      <c r="J68" s="11">
        <f>IF(Source!BS41&lt;&gt; 0, Source!BS41, 1)</f>
        <v>34.090000000000003</v>
      </c>
      <c r="K68" s="34">
        <f>Source!R41</f>
        <v>34353.86</v>
      </c>
    </row>
    <row r="69" spans="1:29" ht="28.5" x14ac:dyDescent="0.2">
      <c r="A69" s="22" t="s">
        <v>52</v>
      </c>
      <c r="B69" s="22" t="str">
        <f>Source!F42</f>
        <v>9999990001</v>
      </c>
      <c r="C69" s="22" t="s">
        <v>27</v>
      </c>
      <c r="D69" s="23" t="str">
        <f>Source!H42</f>
        <v>т</v>
      </c>
      <c r="E69" s="11">
        <f>Source!I42</f>
        <v>5.0049999999999999</v>
      </c>
      <c r="F69" s="25">
        <f>Source!AK42</f>
        <v>0</v>
      </c>
      <c r="G69" s="27" t="s">
        <v>3</v>
      </c>
      <c r="H69" s="11">
        <f>Source!AW43</f>
        <v>1</v>
      </c>
      <c r="I69" s="25">
        <f>Source!O42</f>
        <v>0</v>
      </c>
      <c r="J69" s="11">
        <f>IF(Source!BC43&lt;&gt; 0, Source!BC43, 1)</f>
        <v>9.64</v>
      </c>
      <c r="K69" s="25">
        <f>Source!O43</f>
        <v>0</v>
      </c>
      <c r="Q69">
        <f>Source!X42</f>
        <v>0</v>
      </c>
      <c r="R69">
        <f>Source!X43</f>
        <v>0</v>
      </c>
      <c r="S69">
        <f>Source!Y42</f>
        <v>0</v>
      </c>
      <c r="T69">
        <f>Source!Y43</f>
        <v>0</v>
      </c>
      <c r="U69">
        <f>ROUND((175/100)*ROUND(Source!R42, 2), 2)</f>
        <v>0</v>
      </c>
      <c r="V69">
        <f>ROUND((160/100)*ROUND(Source!R43, 2), 2)</f>
        <v>0</v>
      </c>
      <c r="AC69">
        <v>3</v>
      </c>
    </row>
    <row r="70" spans="1:29" ht="14.25" x14ac:dyDescent="0.2">
      <c r="A70" s="22"/>
      <c r="B70" s="22"/>
      <c r="C70" s="22" t="s">
        <v>236</v>
      </c>
      <c r="D70" s="23" t="s">
        <v>237</v>
      </c>
      <c r="E70" s="11">
        <f>Source!DN41</f>
        <v>80</v>
      </c>
      <c r="F70" s="25"/>
      <c r="G70" s="24"/>
      <c r="H70" s="11"/>
      <c r="I70" s="25">
        <f>SUM(Q65:Q69)</f>
        <v>1460.72</v>
      </c>
      <c r="J70" s="11">
        <f>Source!BZ41</f>
        <v>70</v>
      </c>
      <c r="K70" s="25">
        <f>SUM(R65:R69)</f>
        <v>43571.45</v>
      </c>
    </row>
    <row r="71" spans="1:29" ht="14.25" x14ac:dyDescent="0.2">
      <c r="A71" s="22"/>
      <c r="B71" s="22"/>
      <c r="C71" s="22" t="s">
        <v>238</v>
      </c>
      <c r="D71" s="23" t="s">
        <v>237</v>
      </c>
      <c r="E71" s="11">
        <f>Source!DO41</f>
        <v>55</v>
      </c>
      <c r="F71" s="25"/>
      <c r="G71" s="24"/>
      <c r="H71" s="11"/>
      <c r="I71" s="25">
        <f>SUM(S65:S70)</f>
        <v>1004.25</v>
      </c>
      <c r="J71" s="11">
        <f>Source!CA41</f>
        <v>41</v>
      </c>
      <c r="K71" s="25">
        <f>SUM(T65:T70)</f>
        <v>25520.42</v>
      </c>
    </row>
    <row r="72" spans="1:29" ht="14.25" x14ac:dyDescent="0.2">
      <c r="A72" s="22"/>
      <c r="B72" s="22"/>
      <c r="C72" s="22" t="s">
        <v>245</v>
      </c>
      <c r="D72" s="23" t="s">
        <v>237</v>
      </c>
      <c r="E72" s="11">
        <f>175</f>
        <v>175</v>
      </c>
      <c r="F72" s="25"/>
      <c r="G72" s="24"/>
      <c r="H72" s="11"/>
      <c r="I72" s="25">
        <f>SUM(U65:U71)</f>
        <v>1763.55</v>
      </c>
      <c r="J72" s="11">
        <f>160</f>
        <v>160</v>
      </c>
      <c r="K72" s="25">
        <f>SUM(V65:V71)</f>
        <v>54966.18</v>
      </c>
    </row>
    <row r="73" spans="1:29" ht="14.25" x14ac:dyDescent="0.2">
      <c r="A73" s="28"/>
      <c r="B73" s="28"/>
      <c r="C73" s="28" t="s">
        <v>239</v>
      </c>
      <c r="D73" s="29" t="s">
        <v>240</v>
      </c>
      <c r="E73" s="30">
        <f>Source!AQ40</f>
        <v>42.42</v>
      </c>
      <c r="F73" s="31"/>
      <c r="G73" s="32" t="str">
        <f>Source!DI40</f>
        <v/>
      </c>
      <c r="H73" s="30">
        <f>Source!AV41</f>
        <v>1</v>
      </c>
      <c r="I73" s="31">
        <f>Source!U40</f>
        <v>163.31700000000001</v>
      </c>
      <c r="J73" s="30"/>
      <c r="K73" s="31"/>
    </row>
    <row r="74" spans="1:29" ht="15" x14ac:dyDescent="0.25">
      <c r="C74" s="18" t="s">
        <v>241</v>
      </c>
      <c r="H74" s="46">
        <f>I66+I67+I70+I71+I72+SUM(I69:I69)-SUMIF(AC69:AC69, 5, I69:I69)-SUMIF(AC69:AC69, 6, I69:I69)</f>
        <v>9444</v>
      </c>
      <c r="I74" s="46"/>
      <c r="J74" s="46">
        <f>K66+K67+K70+K71+K72+SUM(K69:K69)-SUMIF(AC69:AC69, 5, K69:K69)-SUMIF(AC69:AC69, 6, K69:K69)</f>
        <v>244671.55</v>
      </c>
      <c r="K74" s="46"/>
    </row>
    <row r="75" spans="1:29" ht="15" x14ac:dyDescent="0.25">
      <c r="C75" s="18" t="s">
        <v>242</v>
      </c>
      <c r="H75" s="43">
        <f>SUMIF(AC69:AC69, 5, I69:I69)+SUMIF(AC69:AC69, 6, I69:I69)</f>
        <v>0</v>
      </c>
      <c r="I75" s="43"/>
      <c r="J75" s="43">
        <f>SUMIF(AC69:AC69, 5, K69:K69)+SUMIF(AC69:AC69, 6, K69:K69)</f>
        <v>0</v>
      </c>
      <c r="K75" s="43"/>
    </row>
    <row r="76" spans="1:29" ht="15" x14ac:dyDescent="0.25">
      <c r="H76" s="43"/>
      <c r="I76" s="43"/>
      <c r="J76" s="43"/>
      <c r="K76" s="43"/>
      <c r="O76" s="33">
        <f>I66+I67+I70+I71+I72+SUM(I69:I69)</f>
        <v>9444</v>
      </c>
      <c r="P76" s="33">
        <f>K66+K67+K70+K71+K72+SUM(K69:K69)</f>
        <v>244671.55</v>
      </c>
    </row>
    <row r="78" spans="1:29" ht="42.75" x14ac:dyDescent="0.2">
      <c r="A78" s="22">
        <v>5</v>
      </c>
      <c r="B78" s="22" t="str">
        <f>Source!F44</f>
        <v>3.9-35-1</v>
      </c>
      <c r="C78" s="22" t="s">
        <v>55</v>
      </c>
      <c r="D78" s="23" t="str">
        <f>Source!H44</f>
        <v>1 Т</v>
      </c>
      <c r="E78" s="11">
        <f>Source!I44</f>
        <v>0.2</v>
      </c>
      <c r="F78" s="25"/>
      <c r="G78" s="24"/>
      <c r="H78" s="11"/>
      <c r="I78" s="25"/>
      <c r="J78" s="11"/>
      <c r="K78" s="25"/>
      <c r="Q78">
        <f>Source!X44</f>
        <v>156.18</v>
      </c>
      <c r="R78">
        <f>Source!X45</f>
        <v>4384.59</v>
      </c>
      <c r="S78">
        <f>Source!Y44</f>
        <v>128.62</v>
      </c>
      <c r="T78">
        <f>Source!Y45</f>
        <v>2568.12</v>
      </c>
      <c r="U78">
        <f>ROUND((175/100)*ROUND(Source!R44, 2), 2)</f>
        <v>0</v>
      </c>
      <c r="V78">
        <f>ROUND((160/100)*ROUND(Source!R45, 2), 2)</f>
        <v>0</v>
      </c>
      <c r="AC78">
        <v>0</v>
      </c>
    </row>
    <row r="79" spans="1:29" ht="14.25" x14ac:dyDescent="0.2">
      <c r="A79" s="22"/>
      <c r="B79" s="22"/>
      <c r="C79" s="22" t="s">
        <v>235</v>
      </c>
      <c r="D79" s="23"/>
      <c r="E79" s="11"/>
      <c r="F79" s="25">
        <f>Source!AO44</f>
        <v>1531.2</v>
      </c>
      <c r="G79" s="24" t="str">
        <f>Source!DG44</f>
        <v>)*0,6</v>
      </c>
      <c r="H79" s="11">
        <f>Source!AV45</f>
        <v>1</v>
      </c>
      <c r="I79" s="25">
        <f>Source!S44</f>
        <v>183.74</v>
      </c>
      <c r="J79" s="11">
        <f>IF(Source!BA45&lt;&gt; 0, Source!BA45, 1)</f>
        <v>34.090000000000003</v>
      </c>
      <c r="K79" s="25">
        <f>Source!S45</f>
        <v>6263.7</v>
      </c>
    </row>
    <row r="80" spans="1:29" ht="14.25" x14ac:dyDescent="0.2">
      <c r="A80" s="22"/>
      <c r="B80" s="22"/>
      <c r="C80" s="22" t="s">
        <v>243</v>
      </c>
      <c r="D80" s="23"/>
      <c r="E80" s="11"/>
      <c r="F80" s="25">
        <f>Source!AM44</f>
        <v>52.66</v>
      </c>
      <c r="G80" s="24" t="str">
        <f>Source!DE44</f>
        <v>)*0,6</v>
      </c>
      <c r="H80" s="11">
        <f>Source!AV45</f>
        <v>1</v>
      </c>
      <c r="I80" s="25">
        <f>Source!Q44</f>
        <v>6.32</v>
      </c>
      <c r="J80" s="11">
        <f>IF(Source!BB45&lt;&gt; 0, Source!BB45, 1)</f>
        <v>8.84</v>
      </c>
      <c r="K80" s="25">
        <f>Source!Q45</f>
        <v>55.87</v>
      </c>
    </row>
    <row r="81" spans="1:29" ht="14.25" x14ac:dyDescent="0.2">
      <c r="A81" s="22"/>
      <c r="B81" s="22"/>
      <c r="C81" s="22" t="s">
        <v>246</v>
      </c>
      <c r="D81" s="23"/>
      <c r="E81" s="11"/>
      <c r="F81" s="25">
        <f>Source!AL44</f>
        <v>21.58</v>
      </c>
      <c r="G81" s="24" t="str">
        <f>Source!DD44</f>
        <v/>
      </c>
      <c r="H81" s="11">
        <f>Source!AW45</f>
        <v>1</v>
      </c>
      <c r="I81" s="25">
        <f>Source!P44</f>
        <v>4.32</v>
      </c>
      <c r="J81" s="11">
        <f>IF(Source!BC45&lt;&gt; 0, Source!BC45, 1)</f>
        <v>21.27</v>
      </c>
      <c r="K81" s="25">
        <f>Source!P45</f>
        <v>91.89</v>
      </c>
    </row>
    <row r="82" spans="1:29" ht="28.5" x14ac:dyDescent="0.2">
      <c r="A82" s="22" t="s">
        <v>61</v>
      </c>
      <c r="B82" s="22" t="str">
        <f>Source!F46</f>
        <v>9999990001</v>
      </c>
      <c r="C82" s="22" t="s">
        <v>27</v>
      </c>
      <c r="D82" s="23" t="str">
        <f>Source!H46</f>
        <v>т</v>
      </c>
      <c r="E82" s="11">
        <f>Source!I46</f>
        <v>0.2</v>
      </c>
      <c r="F82" s="25">
        <f>Source!AK46</f>
        <v>0</v>
      </c>
      <c r="G82" s="27" t="s">
        <v>3</v>
      </c>
      <c r="H82" s="11">
        <f>Source!AW47</f>
        <v>1</v>
      </c>
      <c r="I82" s="25">
        <f>Source!O46</f>
        <v>0</v>
      </c>
      <c r="J82" s="11">
        <f>IF(Source!BC47&lt;&gt; 0, Source!BC47, 1)</f>
        <v>9.64</v>
      </c>
      <c r="K82" s="25">
        <f>Source!O47</f>
        <v>0</v>
      </c>
      <c r="Q82">
        <f>Source!X46</f>
        <v>0</v>
      </c>
      <c r="R82">
        <f>Source!X47</f>
        <v>0</v>
      </c>
      <c r="S82">
        <f>Source!Y46</f>
        <v>0</v>
      </c>
      <c r="T82">
        <f>Source!Y47</f>
        <v>0</v>
      </c>
      <c r="U82">
        <f>ROUND((175/100)*ROUND(Source!R46, 2), 2)</f>
        <v>0</v>
      </c>
      <c r="V82">
        <f>ROUND((160/100)*ROUND(Source!R47, 2), 2)</f>
        <v>0</v>
      </c>
      <c r="AC82">
        <v>3</v>
      </c>
    </row>
    <row r="83" spans="1:29" ht="14.25" x14ac:dyDescent="0.2">
      <c r="A83" s="22"/>
      <c r="B83" s="22"/>
      <c r="C83" s="22" t="s">
        <v>236</v>
      </c>
      <c r="D83" s="23" t="s">
        <v>237</v>
      </c>
      <c r="E83" s="11">
        <f>Source!DN45</f>
        <v>85</v>
      </c>
      <c r="F83" s="25"/>
      <c r="G83" s="24"/>
      <c r="H83" s="11"/>
      <c r="I83" s="25">
        <f>SUM(Q78:Q82)</f>
        <v>156.18</v>
      </c>
      <c r="J83" s="11">
        <f>Source!BZ45</f>
        <v>70</v>
      </c>
      <c r="K83" s="25">
        <f>SUM(R78:R82)</f>
        <v>4384.59</v>
      </c>
    </row>
    <row r="84" spans="1:29" ht="14.25" x14ac:dyDescent="0.2">
      <c r="A84" s="22"/>
      <c r="B84" s="22"/>
      <c r="C84" s="22" t="s">
        <v>238</v>
      </c>
      <c r="D84" s="23" t="s">
        <v>237</v>
      </c>
      <c r="E84" s="11">
        <f>Source!DO45</f>
        <v>70</v>
      </c>
      <c r="F84" s="25"/>
      <c r="G84" s="24"/>
      <c r="H84" s="11"/>
      <c r="I84" s="25">
        <f>SUM(S78:S83)</f>
        <v>128.62</v>
      </c>
      <c r="J84" s="11">
        <f>Source!CA45</f>
        <v>41</v>
      </c>
      <c r="K84" s="25">
        <f>SUM(T78:T83)</f>
        <v>2568.12</v>
      </c>
    </row>
    <row r="85" spans="1:29" ht="14.25" x14ac:dyDescent="0.2">
      <c r="A85" s="28"/>
      <c r="B85" s="28"/>
      <c r="C85" s="28" t="s">
        <v>239</v>
      </c>
      <c r="D85" s="29" t="s">
        <v>240</v>
      </c>
      <c r="E85" s="30">
        <f>Source!AQ44</f>
        <v>116</v>
      </c>
      <c r="F85" s="31"/>
      <c r="G85" s="32" t="str">
        <f>Source!DI44</f>
        <v>)*0,6</v>
      </c>
      <c r="H85" s="30">
        <f>Source!AV45</f>
        <v>1</v>
      </c>
      <c r="I85" s="31">
        <f>Source!U44</f>
        <v>13.92</v>
      </c>
      <c r="J85" s="30"/>
      <c r="K85" s="31"/>
    </row>
    <row r="86" spans="1:29" ht="15" x14ac:dyDescent="0.25">
      <c r="C86" s="18" t="s">
        <v>241</v>
      </c>
      <c r="H86" s="46">
        <f>I79+I80+I81+I83+I84+SUM(I82:I82)-SUMIF(AC82:AC82, 5, I82:I82)-SUMIF(AC82:AC82, 6, I82:I82)</f>
        <v>479.18</v>
      </c>
      <c r="I86" s="46"/>
      <c r="J86" s="46">
        <f>K79+K80+K81+K83+K84+SUM(K82:K82)-SUMIF(AC82:AC82, 5, K82:K82)-SUMIF(AC82:AC82, 6, K82:K82)</f>
        <v>13364.169999999998</v>
      </c>
      <c r="K86" s="46"/>
    </row>
    <row r="87" spans="1:29" ht="15" x14ac:dyDescent="0.25">
      <c r="C87" s="18" t="s">
        <v>242</v>
      </c>
      <c r="H87" s="43">
        <f>SUMIF(AC82:AC82, 5, I82:I82)+SUMIF(AC82:AC82, 6, I82:I82)</f>
        <v>0</v>
      </c>
      <c r="I87" s="43"/>
      <c r="J87" s="43">
        <f>SUMIF(AC82:AC82, 5, K82:K82)+SUMIF(AC82:AC82, 6, K82:K82)</f>
        <v>0</v>
      </c>
      <c r="K87" s="43"/>
    </row>
    <row r="88" spans="1:29" ht="15" x14ac:dyDescent="0.25">
      <c r="H88" s="43"/>
      <c r="I88" s="43"/>
      <c r="J88" s="43"/>
      <c r="K88" s="43"/>
      <c r="O88" s="33">
        <f>I79+I80+I81+I83+I84+SUM(I82:I82)</f>
        <v>479.18</v>
      </c>
      <c r="P88" s="33">
        <f>K79+K80+K81+K83+K84+SUM(K82:K82)</f>
        <v>13364.169999999998</v>
      </c>
    </row>
    <row r="90" spans="1:29" ht="42.75" x14ac:dyDescent="0.2">
      <c r="A90" s="22">
        <v>6</v>
      </c>
      <c r="B90" s="22" t="str">
        <f>Source!F48</f>
        <v>3.9-35-2</v>
      </c>
      <c r="C90" s="22" t="s">
        <v>64</v>
      </c>
      <c r="D90" s="23" t="str">
        <f>Source!H48</f>
        <v>1 Т</v>
      </c>
      <c r="E90" s="11">
        <f>Source!I48</f>
        <v>0.36515999999999998</v>
      </c>
      <c r="F90" s="25"/>
      <c r="G90" s="24"/>
      <c r="H90" s="11"/>
      <c r="I90" s="25"/>
      <c r="J90" s="11"/>
      <c r="K90" s="25"/>
      <c r="Q90">
        <f>Source!X48</f>
        <v>235.99</v>
      </c>
      <c r="R90">
        <f>Source!X49</f>
        <v>6625.33</v>
      </c>
      <c r="S90">
        <f>Source!Y48</f>
        <v>194.35</v>
      </c>
      <c r="T90">
        <f>Source!Y49</f>
        <v>3880.55</v>
      </c>
      <c r="U90">
        <f>ROUND((175/100)*ROUND(Source!R48, 2), 2)</f>
        <v>0</v>
      </c>
      <c r="V90">
        <f>ROUND((160/100)*ROUND(Source!R49, 2), 2)</f>
        <v>0</v>
      </c>
      <c r="AC90">
        <v>0</v>
      </c>
    </row>
    <row r="91" spans="1:29" ht="14.25" x14ac:dyDescent="0.2">
      <c r="A91" s="22"/>
      <c r="B91" s="22"/>
      <c r="C91" s="22" t="s">
        <v>235</v>
      </c>
      <c r="D91" s="23"/>
      <c r="E91" s="11"/>
      <c r="F91" s="25">
        <f>Source!AO48</f>
        <v>1267.2</v>
      </c>
      <c r="G91" s="24" t="str">
        <f>Source!DG48</f>
        <v>)*0,6</v>
      </c>
      <c r="H91" s="11">
        <f>Source!AV49</f>
        <v>1</v>
      </c>
      <c r="I91" s="25">
        <f>Source!S48</f>
        <v>277.64</v>
      </c>
      <c r="J91" s="11">
        <f>IF(Source!BA49&lt;&gt; 0, Source!BA49, 1)</f>
        <v>34.090000000000003</v>
      </c>
      <c r="K91" s="25">
        <f>Source!S49</f>
        <v>9464.75</v>
      </c>
    </row>
    <row r="92" spans="1:29" ht="14.25" x14ac:dyDescent="0.2">
      <c r="A92" s="22"/>
      <c r="B92" s="22"/>
      <c r="C92" s="22" t="s">
        <v>243</v>
      </c>
      <c r="D92" s="23"/>
      <c r="E92" s="11"/>
      <c r="F92" s="25">
        <f>Source!AM48</f>
        <v>43.58</v>
      </c>
      <c r="G92" s="24" t="str">
        <f>Source!DE48</f>
        <v>)*0,6</v>
      </c>
      <c r="H92" s="11">
        <f>Source!AV49</f>
        <v>1</v>
      </c>
      <c r="I92" s="25">
        <f>Source!Q48</f>
        <v>9.5500000000000007</v>
      </c>
      <c r="J92" s="11">
        <f>IF(Source!BB49&lt;&gt; 0, Source!BB49, 1)</f>
        <v>8.84</v>
      </c>
      <c r="K92" s="25">
        <f>Source!Q49</f>
        <v>84.42</v>
      </c>
    </row>
    <row r="93" spans="1:29" ht="14.25" x14ac:dyDescent="0.2">
      <c r="A93" s="22"/>
      <c r="B93" s="22"/>
      <c r="C93" s="22" t="s">
        <v>246</v>
      </c>
      <c r="D93" s="23"/>
      <c r="E93" s="11"/>
      <c r="F93" s="25">
        <f>Source!AL48</f>
        <v>14.38</v>
      </c>
      <c r="G93" s="24" t="str">
        <f>Source!DD48</f>
        <v/>
      </c>
      <c r="H93" s="11">
        <f>Source!AW49</f>
        <v>1</v>
      </c>
      <c r="I93" s="25">
        <f>Source!P48</f>
        <v>5.25</v>
      </c>
      <c r="J93" s="11">
        <f>IF(Source!BC49&lt;&gt; 0, Source!BC49, 1)</f>
        <v>21.28</v>
      </c>
      <c r="K93" s="25">
        <f>Source!P49</f>
        <v>111.72</v>
      </c>
    </row>
    <row r="94" spans="1:29" ht="28.5" x14ac:dyDescent="0.2">
      <c r="A94" s="22" t="s">
        <v>66</v>
      </c>
      <c r="B94" s="22" t="str">
        <f>Source!F50</f>
        <v>9999990001</v>
      </c>
      <c r="C94" s="22" t="s">
        <v>27</v>
      </c>
      <c r="D94" s="23" t="str">
        <f>Source!H50</f>
        <v>т</v>
      </c>
      <c r="E94" s="11">
        <f>Source!I50</f>
        <v>0.36515999999999998</v>
      </c>
      <c r="F94" s="25">
        <f>Source!AK50</f>
        <v>0</v>
      </c>
      <c r="G94" s="27" t="s">
        <v>3</v>
      </c>
      <c r="H94" s="11">
        <f>Source!AW51</f>
        <v>1</v>
      </c>
      <c r="I94" s="25">
        <f>Source!O50</f>
        <v>0</v>
      </c>
      <c r="J94" s="11">
        <f>IF(Source!BC51&lt;&gt; 0, Source!BC51, 1)</f>
        <v>9.64</v>
      </c>
      <c r="K94" s="25">
        <f>Source!O51</f>
        <v>0</v>
      </c>
      <c r="Q94">
        <f>Source!X50</f>
        <v>0</v>
      </c>
      <c r="R94">
        <f>Source!X51</f>
        <v>0</v>
      </c>
      <c r="S94">
        <f>Source!Y50</f>
        <v>0</v>
      </c>
      <c r="T94">
        <f>Source!Y51</f>
        <v>0</v>
      </c>
      <c r="U94">
        <f>ROUND((175/100)*ROUND(Source!R50, 2), 2)</f>
        <v>0</v>
      </c>
      <c r="V94">
        <f>ROUND((160/100)*ROUND(Source!R51, 2), 2)</f>
        <v>0</v>
      </c>
      <c r="AC94">
        <v>3</v>
      </c>
    </row>
    <row r="95" spans="1:29" ht="14.25" x14ac:dyDescent="0.2">
      <c r="A95" s="22"/>
      <c r="B95" s="22"/>
      <c r="C95" s="22" t="s">
        <v>236</v>
      </c>
      <c r="D95" s="23" t="s">
        <v>237</v>
      </c>
      <c r="E95" s="11">
        <f>Source!DN49</f>
        <v>85</v>
      </c>
      <c r="F95" s="25"/>
      <c r="G95" s="24"/>
      <c r="H95" s="11"/>
      <c r="I95" s="25">
        <f>SUM(Q90:Q94)</f>
        <v>235.99</v>
      </c>
      <c r="J95" s="11">
        <f>Source!BZ49</f>
        <v>70</v>
      </c>
      <c r="K95" s="25">
        <f>SUM(R90:R94)</f>
        <v>6625.33</v>
      </c>
    </row>
    <row r="96" spans="1:29" ht="14.25" x14ac:dyDescent="0.2">
      <c r="A96" s="22"/>
      <c r="B96" s="22"/>
      <c r="C96" s="22" t="s">
        <v>238</v>
      </c>
      <c r="D96" s="23" t="s">
        <v>237</v>
      </c>
      <c r="E96" s="11">
        <f>Source!DO49</f>
        <v>70</v>
      </c>
      <c r="F96" s="25"/>
      <c r="G96" s="24"/>
      <c r="H96" s="11"/>
      <c r="I96" s="25">
        <f>SUM(S90:S95)</f>
        <v>194.35</v>
      </c>
      <c r="J96" s="11">
        <f>Source!CA49</f>
        <v>41</v>
      </c>
      <c r="K96" s="25">
        <f>SUM(T90:T95)</f>
        <v>3880.55</v>
      </c>
    </row>
    <row r="97" spans="1:29" ht="14.25" x14ac:dyDescent="0.2">
      <c r="A97" s="28"/>
      <c r="B97" s="28"/>
      <c r="C97" s="28" t="s">
        <v>239</v>
      </c>
      <c r="D97" s="29" t="s">
        <v>240</v>
      </c>
      <c r="E97" s="30">
        <f>Source!AQ48</f>
        <v>96</v>
      </c>
      <c r="F97" s="31"/>
      <c r="G97" s="32" t="str">
        <f>Source!DI48</f>
        <v>)*0,6</v>
      </c>
      <c r="H97" s="30">
        <f>Source!AV49</f>
        <v>1</v>
      </c>
      <c r="I97" s="31">
        <f>Source!U48</f>
        <v>21.033215999999996</v>
      </c>
      <c r="J97" s="30"/>
      <c r="K97" s="31"/>
    </row>
    <row r="98" spans="1:29" ht="15" x14ac:dyDescent="0.25">
      <c r="C98" s="18" t="s">
        <v>241</v>
      </c>
      <c r="H98" s="46">
        <f>I91+I92+I93+I95+I96+SUM(I94:I94)-SUMIF(AC94:AC94, 5, I94:I94)-SUMIF(AC94:AC94, 6, I94:I94)</f>
        <v>722.78000000000009</v>
      </c>
      <c r="I98" s="46"/>
      <c r="J98" s="46">
        <f>K91+K92+K93+K95+K96+SUM(K94:K94)-SUMIF(AC94:AC94, 5, K94:K94)-SUMIF(AC94:AC94, 6, K94:K94)</f>
        <v>20166.77</v>
      </c>
      <c r="K98" s="46"/>
    </row>
    <row r="99" spans="1:29" ht="15" x14ac:dyDescent="0.25">
      <c r="C99" s="18" t="s">
        <v>242</v>
      </c>
      <c r="H99" s="43">
        <f>SUMIF(AC94:AC94, 5, I94:I94)+SUMIF(AC94:AC94, 6, I94:I94)</f>
        <v>0</v>
      </c>
      <c r="I99" s="43"/>
      <c r="J99" s="43">
        <f>SUMIF(AC94:AC94, 5, K94:K94)+SUMIF(AC94:AC94, 6, K94:K94)</f>
        <v>0</v>
      </c>
      <c r="K99" s="43"/>
    </row>
    <row r="100" spans="1:29" ht="15" x14ac:dyDescent="0.25">
      <c r="H100" s="43"/>
      <c r="I100" s="43"/>
      <c r="J100" s="43"/>
      <c r="K100" s="43"/>
      <c r="O100" s="33">
        <f>I91+I92+I93+I95+I96+SUM(I94:I94)</f>
        <v>722.78000000000009</v>
      </c>
      <c r="P100" s="33">
        <f>K91+K92+K93+K95+K96+SUM(K94:K94)</f>
        <v>20166.77</v>
      </c>
    </row>
    <row r="102" spans="1:29" ht="42.75" x14ac:dyDescent="0.2">
      <c r="A102" s="22">
        <v>7</v>
      </c>
      <c r="B102" s="22" t="str">
        <f>Source!F52</f>
        <v>3.9-35-3</v>
      </c>
      <c r="C102" s="22" t="s">
        <v>69</v>
      </c>
      <c r="D102" s="23" t="str">
        <f>Source!H52</f>
        <v>1 Т</v>
      </c>
      <c r="E102" s="11">
        <f>Source!I52</f>
        <v>1.95</v>
      </c>
      <c r="F102" s="25"/>
      <c r="G102" s="24"/>
      <c r="H102" s="11"/>
      <c r="I102" s="25"/>
      <c r="J102" s="11"/>
      <c r="K102" s="25"/>
      <c r="Q102">
        <f>Source!X52</f>
        <v>997.68</v>
      </c>
      <c r="R102">
        <f>Source!X53</f>
        <v>28008.959999999999</v>
      </c>
      <c r="S102">
        <f>Source!Y52</f>
        <v>821.62</v>
      </c>
      <c r="T102">
        <f>Source!Y53</f>
        <v>16405.25</v>
      </c>
      <c r="U102">
        <f>ROUND((175/100)*ROUND(Source!R52, 2), 2)</f>
        <v>0</v>
      </c>
      <c r="V102">
        <f>ROUND((160/100)*ROUND(Source!R53, 2), 2)</f>
        <v>0</v>
      </c>
      <c r="AC102">
        <v>0</v>
      </c>
    </row>
    <row r="103" spans="1:29" ht="14.25" x14ac:dyDescent="0.2">
      <c r="A103" s="22"/>
      <c r="B103" s="22"/>
      <c r="C103" s="22" t="s">
        <v>235</v>
      </c>
      <c r="D103" s="23"/>
      <c r="E103" s="11"/>
      <c r="F103" s="25">
        <f>Source!AO52</f>
        <v>1003.2</v>
      </c>
      <c r="G103" s="24" t="str">
        <f>Source!DG52</f>
        <v>)*0,6</v>
      </c>
      <c r="H103" s="11">
        <f>Source!AV53</f>
        <v>1</v>
      </c>
      <c r="I103" s="25">
        <f>Source!S52</f>
        <v>1173.74</v>
      </c>
      <c r="J103" s="11">
        <f>IF(Source!BA53&lt;&gt; 0, Source!BA53, 1)</f>
        <v>34.090000000000003</v>
      </c>
      <c r="K103" s="25">
        <f>Source!S53</f>
        <v>40012.800000000003</v>
      </c>
    </row>
    <row r="104" spans="1:29" ht="14.25" x14ac:dyDescent="0.2">
      <c r="A104" s="22"/>
      <c r="B104" s="22"/>
      <c r="C104" s="22" t="s">
        <v>243</v>
      </c>
      <c r="D104" s="23"/>
      <c r="E104" s="11"/>
      <c r="F104" s="25">
        <f>Source!AM52</f>
        <v>34.5</v>
      </c>
      <c r="G104" s="24" t="str">
        <f>Source!DE52</f>
        <v>)*0,6</v>
      </c>
      <c r="H104" s="11">
        <f>Source!AV53</f>
        <v>1</v>
      </c>
      <c r="I104" s="25">
        <f>Source!Q52</f>
        <v>40.369999999999997</v>
      </c>
      <c r="J104" s="11">
        <f>IF(Source!BB53&lt;&gt; 0, Source!BB53, 1)</f>
        <v>8.84</v>
      </c>
      <c r="K104" s="25">
        <f>Source!Q53</f>
        <v>356.87</v>
      </c>
    </row>
    <row r="105" spans="1:29" ht="14.25" x14ac:dyDescent="0.2">
      <c r="A105" s="22"/>
      <c r="B105" s="22"/>
      <c r="C105" s="22" t="s">
        <v>246</v>
      </c>
      <c r="D105" s="23"/>
      <c r="E105" s="11"/>
      <c r="F105" s="25">
        <f>Source!AL52</f>
        <v>10.07</v>
      </c>
      <c r="G105" s="24" t="str">
        <f>Source!DD52</f>
        <v/>
      </c>
      <c r="H105" s="11">
        <f>Source!AW53</f>
        <v>1</v>
      </c>
      <c r="I105" s="25">
        <f>Source!P52</f>
        <v>19.64</v>
      </c>
      <c r="J105" s="11">
        <f>IF(Source!BC53&lt;&gt; 0, Source!BC53, 1)</f>
        <v>21.27</v>
      </c>
      <c r="K105" s="25">
        <f>Source!P53</f>
        <v>417.74</v>
      </c>
    </row>
    <row r="106" spans="1:29" ht="28.5" x14ac:dyDescent="0.2">
      <c r="A106" s="22" t="s">
        <v>71</v>
      </c>
      <c r="B106" s="22" t="str">
        <f>Source!F54</f>
        <v>9999990001</v>
      </c>
      <c r="C106" s="22" t="s">
        <v>27</v>
      </c>
      <c r="D106" s="23" t="str">
        <f>Source!H54</f>
        <v>т</v>
      </c>
      <c r="E106" s="11">
        <f>Source!I54</f>
        <v>1.95</v>
      </c>
      <c r="F106" s="25">
        <f>Source!AK54</f>
        <v>0</v>
      </c>
      <c r="G106" s="27" t="s">
        <v>3</v>
      </c>
      <c r="H106" s="11">
        <f>Source!AW55</f>
        <v>1</v>
      </c>
      <c r="I106" s="25">
        <f>Source!O54</f>
        <v>0</v>
      </c>
      <c r="J106" s="11">
        <f>IF(Source!BC55&lt;&gt; 0, Source!BC55, 1)</f>
        <v>9.64</v>
      </c>
      <c r="K106" s="25">
        <f>Source!O55</f>
        <v>0</v>
      </c>
      <c r="Q106">
        <f>Source!X54</f>
        <v>0</v>
      </c>
      <c r="R106">
        <f>Source!X55</f>
        <v>0</v>
      </c>
      <c r="S106">
        <f>Source!Y54</f>
        <v>0</v>
      </c>
      <c r="T106">
        <f>Source!Y55</f>
        <v>0</v>
      </c>
      <c r="U106">
        <f>ROUND((175/100)*ROUND(Source!R54, 2), 2)</f>
        <v>0</v>
      </c>
      <c r="V106">
        <f>ROUND((160/100)*ROUND(Source!R55, 2), 2)</f>
        <v>0</v>
      </c>
      <c r="AC106">
        <v>3</v>
      </c>
    </row>
    <row r="107" spans="1:29" ht="14.25" x14ac:dyDescent="0.2">
      <c r="A107" s="22"/>
      <c r="B107" s="22"/>
      <c r="C107" s="22" t="s">
        <v>236</v>
      </c>
      <c r="D107" s="23" t="s">
        <v>237</v>
      </c>
      <c r="E107" s="11">
        <f>Source!DN53</f>
        <v>85</v>
      </c>
      <c r="F107" s="25"/>
      <c r="G107" s="24"/>
      <c r="H107" s="11"/>
      <c r="I107" s="25">
        <f>SUM(Q102:Q106)</f>
        <v>997.68</v>
      </c>
      <c r="J107" s="11">
        <f>Source!BZ53</f>
        <v>70</v>
      </c>
      <c r="K107" s="25">
        <f>SUM(R102:R106)</f>
        <v>28008.959999999999</v>
      </c>
    </row>
    <row r="108" spans="1:29" ht="14.25" x14ac:dyDescent="0.2">
      <c r="A108" s="22"/>
      <c r="B108" s="22"/>
      <c r="C108" s="22" t="s">
        <v>238</v>
      </c>
      <c r="D108" s="23" t="s">
        <v>237</v>
      </c>
      <c r="E108" s="11">
        <f>Source!DO53</f>
        <v>70</v>
      </c>
      <c r="F108" s="25"/>
      <c r="G108" s="24"/>
      <c r="H108" s="11"/>
      <c r="I108" s="25">
        <f>SUM(S102:S107)</f>
        <v>821.62</v>
      </c>
      <c r="J108" s="11">
        <f>Source!CA53</f>
        <v>41</v>
      </c>
      <c r="K108" s="25">
        <f>SUM(T102:T107)</f>
        <v>16405.25</v>
      </c>
    </row>
    <row r="109" spans="1:29" ht="14.25" x14ac:dyDescent="0.2">
      <c r="A109" s="28"/>
      <c r="B109" s="28"/>
      <c r="C109" s="28" t="s">
        <v>239</v>
      </c>
      <c r="D109" s="29" t="s">
        <v>240</v>
      </c>
      <c r="E109" s="30">
        <f>Source!AQ52</f>
        <v>76</v>
      </c>
      <c r="F109" s="31"/>
      <c r="G109" s="32" t="str">
        <f>Source!DI52</f>
        <v>)*0,6</v>
      </c>
      <c r="H109" s="30">
        <f>Source!AV53</f>
        <v>1</v>
      </c>
      <c r="I109" s="31">
        <f>Source!U52</f>
        <v>88.92</v>
      </c>
      <c r="J109" s="30"/>
      <c r="K109" s="31"/>
    </row>
    <row r="110" spans="1:29" ht="15" x14ac:dyDescent="0.25">
      <c r="C110" s="18" t="s">
        <v>241</v>
      </c>
      <c r="H110" s="46">
        <f>I103+I104+I105+I107+I108+SUM(I106:I106)-SUMIF(AC106:AC106, 5, I106:I106)-SUMIF(AC106:AC106, 6, I106:I106)</f>
        <v>3053.0499999999997</v>
      </c>
      <c r="I110" s="46"/>
      <c r="J110" s="46">
        <f>K103+K104+K105+K107+K108+SUM(K106:K106)-SUMIF(AC106:AC106, 5, K106:K106)-SUMIF(AC106:AC106, 6, K106:K106)</f>
        <v>85201.62</v>
      </c>
      <c r="K110" s="46"/>
    </row>
    <row r="111" spans="1:29" ht="15" x14ac:dyDescent="0.25">
      <c r="C111" s="18" t="s">
        <v>242</v>
      </c>
      <c r="H111" s="43">
        <f>SUMIF(AC106:AC106, 5, I106:I106)+SUMIF(AC106:AC106, 6, I106:I106)</f>
        <v>0</v>
      </c>
      <c r="I111" s="43"/>
      <c r="J111" s="43">
        <f>SUMIF(AC106:AC106, 5, K106:K106)+SUMIF(AC106:AC106, 6, K106:K106)</f>
        <v>0</v>
      </c>
      <c r="K111" s="43"/>
    </row>
    <row r="112" spans="1:29" ht="15" x14ac:dyDescent="0.25">
      <c r="H112" s="43"/>
      <c r="I112" s="43"/>
      <c r="J112" s="43"/>
      <c r="K112" s="43"/>
      <c r="O112" s="33">
        <f>I103+I104+I105+I107+I108+SUM(I106:I106)</f>
        <v>3053.0499999999997</v>
      </c>
      <c r="P112" s="33">
        <f>K103+K104+K105+K107+K108+SUM(K106:K106)</f>
        <v>85201.62</v>
      </c>
    </row>
    <row r="115" spans="1:29" ht="15" x14ac:dyDescent="0.25">
      <c r="A115" s="42" t="str">
        <f>CONCATENATE("Итого по разделу: ",IF(Source!G57&lt;&gt;"Новый раздел", Source!G57, ""))</f>
        <v>Итого по разделу: Разборка ангара</v>
      </c>
      <c r="B115" s="42"/>
      <c r="C115" s="42"/>
      <c r="D115" s="42"/>
      <c r="E115" s="42"/>
      <c r="F115" s="42"/>
      <c r="G115" s="42"/>
      <c r="H115" s="43">
        <f>SUM(O28:O114)</f>
        <v>15454.12</v>
      </c>
      <c r="I115" s="44"/>
      <c r="J115" s="43">
        <f>SUM(P28:P114)</f>
        <v>412530.95999999996</v>
      </c>
      <c r="K115" s="44"/>
    </row>
    <row r="116" spans="1:29" hidden="1" x14ac:dyDescent="0.2">
      <c r="A116" t="s">
        <v>247</v>
      </c>
      <c r="I116">
        <f>SUM(W28:W115)</f>
        <v>0</v>
      </c>
      <c r="J116">
        <f>SUM(X28:X115)</f>
        <v>0</v>
      </c>
    </row>
    <row r="117" spans="1:29" hidden="1" x14ac:dyDescent="0.2">
      <c r="A117" t="s">
        <v>248</v>
      </c>
      <c r="I117">
        <f>SUM(Y28:Y116)</f>
        <v>0</v>
      </c>
      <c r="J117">
        <f>SUM(Z28:Z116)</f>
        <v>0</v>
      </c>
    </row>
    <row r="119" spans="1:29" ht="16.5" x14ac:dyDescent="0.25">
      <c r="A119" s="45" t="str">
        <f>CONCATENATE("Раздел: ",IF(Source!G87&lt;&gt;"Новый раздел", Source!G87, ""))</f>
        <v>Раздел: Погрузка выгрузка мусора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1:29" ht="42.75" x14ac:dyDescent="0.2">
      <c r="A120" s="22">
        <v>8</v>
      </c>
      <c r="B120" s="22" t="str">
        <f>Source!F91</f>
        <v>6.68-13-1</v>
      </c>
      <c r="C120" s="22" t="s">
        <v>129</v>
      </c>
      <c r="D120" s="23" t="str">
        <f>Source!H91</f>
        <v>1 Т</v>
      </c>
      <c r="E120" s="11">
        <f>Source!I91</f>
        <v>9.2750000000000004</v>
      </c>
      <c r="F120" s="25"/>
      <c r="G120" s="24"/>
      <c r="H120" s="11"/>
      <c r="I120" s="25"/>
      <c r="J120" s="11"/>
      <c r="K120" s="25"/>
      <c r="Q120">
        <f>Source!X91</f>
        <v>0</v>
      </c>
      <c r="R120">
        <f>Source!X92</f>
        <v>0</v>
      </c>
      <c r="S120">
        <f>Source!Y91</f>
        <v>0</v>
      </c>
      <c r="T120">
        <f>Source!Y92</f>
        <v>0</v>
      </c>
      <c r="U120">
        <f>ROUND((175/100)*ROUND(Source!R91, 2), 2)</f>
        <v>24.03</v>
      </c>
      <c r="V120">
        <f>ROUND((160/100)*ROUND(Source!R92, 2), 2)</f>
        <v>748.9</v>
      </c>
      <c r="AC120">
        <v>0</v>
      </c>
    </row>
    <row r="121" spans="1:29" ht="14.25" x14ac:dyDescent="0.2">
      <c r="A121" s="22"/>
      <c r="B121" s="22"/>
      <c r="C121" s="22" t="s">
        <v>243</v>
      </c>
      <c r="D121" s="23"/>
      <c r="E121" s="11"/>
      <c r="F121" s="25">
        <f>Source!AM91</f>
        <v>8.86</v>
      </c>
      <c r="G121" s="24" t="str">
        <f>Source!DE91</f>
        <v/>
      </c>
      <c r="H121" s="11">
        <f>Source!AV92</f>
        <v>1</v>
      </c>
      <c r="I121" s="25">
        <f>Source!Q91</f>
        <v>82.18</v>
      </c>
      <c r="J121" s="11">
        <f>IF(Source!BB92&lt;&gt; 0, Source!BB92, 1)</f>
        <v>13.45</v>
      </c>
      <c r="K121" s="25">
        <f>Source!Q92</f>
        <v>1105.32</v>
      </c>
    </row>
    <row r="122" spans="1:29" ht="14.25" x14ac:dyDescent="0.2">
      <c r="A122" s="22"/>
      <c r="B122" s="22"/>
      <c r="C122" s="22" t="s">
        <v>244</v>
      </c>
      <c r="D122" s="23"/>
      <c r="E122" s="11"/>
      <c r="F122" s="25">
        <f>Source!AN91</f>
        <v>1.48</v>
      </c>
      <c r="G122" s="24" t="str">
        <f>Source!DF91</f>
        <v/>
      </c>
      <c r="H122" s="11">
        <f>Source!AV92</f>
        <v>1</v>
      </c>
      <c r="I122" s="34">
        <f>Source!R91</f>
        <v>13.73</v>
      </c>
      <c r="J122" s="11">
        <f>IF(Source!BS92&lt;&gt; 0, Source!BS92, 1)</f>
        <v>34.090000000000003</v>
      </c>
      <c r="K122" s="34">
        <f>Source!R92</f>
        <v>468.06</v>
      </c>
    </row>
    <row r="123" spans="1:29" ht="14.25" x14ac:dyDescent="0.2">
      <c r="A123" s="28"/>
      <c r="B123" s="28"/>
      <c r="C123" s="28" t="s">
        <v>245</v>
      </c>
      <c r="D123" s="29" t="s">
        <v>237</v>
      </c>
      <c r="E123" s="30">
        <f>175</f>
        <v>175</v>
      </c>
      <c r="F123" s="31"/>
      <c r="G123" s="32"/>
      <c r="H123" s="30"/>
      <c r="I123" s="31">
        <f>SUM(U120:U122)</f>
        <v>24.03</v>
      </c>
      <c r="J123" s="30">
        <f>160</f>
        <v>160</v>
      </c>
      <c r="K123" s="31">
        <f>SUM(V120:V122)</f>
        <v>748.9</v>
      </c>
    </row>
    <row r="124" spans="1:29" ht="15" x14ac:dyDescent="0.25">
      <c r="C124" s="18" t="s">
        <v>241</v>
      </c>
      <c r="H124" s="46">
        <f>I121+I123+0-0-0</f>
        <v>106.21000000000001</v>
      </c>
      <c r="I124" s="46"/>
      <c r="J124" s="46">
        <f>K121+K123+0-0-0</f>
        <v>1854.2199999999998</v>
      </c>
      <c r="K124" s="46"/>
    </row>
    <row r="125" spans="1:29" ht="15" x14ac:dyDescent="0.25">
      <c r="C125" s="18" t="s">
        <v>242</v>
      </c>
      <c r="H125" s="43">
        <f>0+0</f>
        <v>0</v>
      </c>
      <c r="I125" s="43"/>
      <c r="J125" s="43">
        <f>0+0</f>
        <v>0</v>
      </c>
      <c r="K125" s="43"/>
    </row>
    <row r="126" spans="1:29" ht="15" x14ac:dyDescent="0.25">
      <c r="H126" s="43"/>
      <c r="I126" s="43"/>
      <c r="J126" s="43"/>
      <c r="K126" s="43"/>
      <c r="O126" s="33">
        <f>I121+I123+0</f>
        <v>106.21000000000001</v>
      </c>
      <c r="P126" s="33">
        <f>K121+K123+0</f>
        <v>1854.2199999999998</v>
      </c>
    </row>
    <row r="129" spans="1:29" ht="15" x14ac:dyDescent="0.25">
      <c r="A129" s="42" t="str">
        <f>CONCATENATE("Итого по разделу: ",IF(Source!G96&lt;&gt;"Новый раздел", Source!G96, ""))</f>
        <v>Итого по разделу: Погрузка выгрузка мусора</v>
      </c>
      <c r="B129" s="42"/>
      <c r="C129" s="42"/>
      <c r="D129" s="42"/>
      <c r="E129" s="42"/>
      <c r="F129" s="42"/>
      <c r="G129" s="42"/>
      <c r="H129" s="43">
        <f>SUM(O119:O128)</f>
        <v>106.21000000000001</v>
      </c>
      <c r="I129" s="44"/>
      <c r="J129" s="43">
        <f>SUM(P119:P128)</f>
        <v>1854.2199999999998</v>
      </c>
      <c r="K129" s="44"/>
    </row>
    <row r="130" spans="1:29" hidden="1" x14ac:dyDescent="0.2">
      <c r="A130" t="s">
        <v>247</v>
      </c>
      <c r="I130">
        <f>SUM(W119:W129)</f>
        <v>0</v>
      </c>
      <c r="J130">
        <f>SUM(X119:X129)</f>
        <v>0</v>
      </c>
    </row>
    <row r="131" spans="1:29" hidden="1" x14ac:dyDescent="0.2">
      <c r="A131" t="s">
        <v>248</v>
      </c>
      <c r="I131">
        <f>SUM(Y119:Y130)</f>
        <v>0</v>
      </c>
      <c r="J131">
        <f>SUM(Z119:Z130)</f>
        <v>0</v>
      </c>
    </row>
    <row r="133" spans="1:29" ht="16.5" x14ac:dyDescent="0.25">
      <c r="A133" s="45" t="str">
        <f>CONCATENATE("Раздел: ",IF(Source!G126&lt;&gt;"Новый раздел", Source!G126, ""))</f>
        <v>Раздел: Перевозка мусора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5"/>
    </row>
    <row r="134" spans="1:29" ht="42.75" x14ac:dyDescent="0.2">
      <c r="A134" s="22">
        <v>9</v>
      </c>
      <c r="B134" s="22" t="str">
        <f>Source!F130</f>
        <v>15.2-27-11</v>
      </c>
      <c r="C134" s="22" t="s">
        <v>141</v>
      </c>
      <c r="D134" s="23" t="str">
        <f>Source!H130</f>
        <v>т</v>
      </c>
      <c r="E134" s="11">
        <f>Source!I130</f>
        <v>9.2750000000000004</v>
      </c>
      <c r="F134" s="25"/>
      <c r="G134" s="24"/>
      <c r="H134" s="11"/>
      <c r="I134" s="25"/>
      <c r="J134" s="11"/>
      <c r="K134" s="25"/>
      <c r="Q134">
        <f>Source!X130</f>
        <v>0</v>
      </c>
      <c r="R134">
        <f>Source!X131</f>
        <v>0</v>
      </c>
      <c r="S134">
        <f>Source!Y130</f>
        <v>0</v>
      </c>
      <c r="T134">
        <f>Source!Y131</f>
        <v>0</v>
      </c>
      <c r="U134">
        <f>ROUND((175/100)*ROUND(Source!R130, 2), 2)</f>
        <v>0</v>
      </c>
      <c r="V134">
        <f>ROUND((160/100)*ROUND(Source!R131, 2), 2)</f>
        <v>0</v>
      </c>
      <c r="AC134">
        <v>0</v>
      </c>
    </row>
    <row r="135" spans="1:29" ht="14.25" x14ac:dyDescent="0.2">
      <c r="A135" s="28"/>
      <c r="B135" s="28"/>
      <c r="C135" s="28" t="s">
        <v>243</v>
      </c>
      <c r="D135" s="29"/>
      <c r="E135" s="30"/>
      <c r="F135" s="31">
        <f>Source!AM130</f>
        <v>32.270000000000003</v>
      </c>
      <c r="G135" s="32" t="str">
        <f>Source!DE130</f>
        <v/>
      </c>
      <c r="H135" s="30">
        <f>Source!AV131</f>
        <v>1</v>
      </c>
      <c r="I135" s="31">
        <f>Source!Q130</f>
        <v>299.3</v>
      </c>
      <c r="J135" s="30">
        <f>IF(Source!BB131&lt;&gt; 0, Source!BB131, 1)</f>
        <v>13.4</v>
      </c>
      <c r="K135" s="31">
        <f>Source!Q131</f>
        <v>4010.62</v>
      </c>
    </row>
    <row r="136" spans="1:29" ht="15" x14ac:dyDescent="0.25">
      <c r="C136" s="18" t="s">
        <v>241</v>
      </c>
      <c r="H136" s="46">
        <f>I135+0-0-0</f>
        <v>299.3</v>
      </c>
      <c r="I136" s="46"/>
      <c r="J136" s="46">
        <f>K135+0-0-0</f>
        <v>4010.62</v>
      </c>
      <c r="K136" s="46"/>
    </row>
    <row r="137" spans="1:29" ht="15" x14ac:dyDescent="0.25">
      <c r="C137" s="18" t="s">
        <v>242</v>
      </c>
      <c r="H137" s="43">
        <f>0+0</f>
        <v>0</v>
      </c>
      <c r="I137" s="43"/>
      <c r="J137" s="43">
        <f>0+0</f>
        <v>0</v>
      </c>
      <c r="K137" s="43"/>
    </row>
    <row r="138" spans="1:29" ht="15" x14ac:dyDescent="0.25">
      <c r="H138" s="43"/>
      <c r="I138" s="43"/>
      <c r="J138" s="43"/>
      <c r="K138" s="43"/>
      <c r="O138" s="33">
        <f>I135+0</f>
        <v>299.3</v>
      </c>
      <c r="P138" s="33">
        <f>K135+0</f>
        <v>4010.62</v>
      </c>
    </row>
    <row r="141" spans="1:29" ht="15" x14ac:dyDescent="0.25">
      <c r="A141" s="42" t="str">
        <f>CONCATENATE("Итого по разделу: ",IF(Source!G133&lt;&gt;"Новый раздел", Source!G133, ""))</f>
        <v>Итого по разделу: Перевозка мусора</v>
      </c>
      <c r="B141" s="42"/>
      <c r="C141" s="42"/>
      <c r="D141" s="42"/>
      <c r="E141" s="42"/>
      <c r="F141" s="42"/>
      <c r="G141" s="42"/>
      <c r="H141" s="43">
        <f>SUM(O133:O140)</f>
        <v>299.3</v>
      </c>
      <c r="I141" s="44"/>
      <c r="J141" s="43">
        <f>SUM(P133:P140)</f>
        <v>4010.62</v>
      </c>
      <c r="K141" s="44"/>
    </row>
    <row r="142" spans="1:29" hidden="1" x14ac:dyDescent="0.2">
      <c r="A142" t="s">
        <v>247</v>
      </c>
      <c r="I142">
        <f>SUM(W133:W141)</f>
        <v>0</v>
      </c>
      <c r="J142">
        <f>SUM(X133:X141)</f>
        <v>0</v>
      </c>
    </row>
    <row r="143" spans="1:29" hidden="1" x14ac:dyDescent="0.2">
      <c r="A143" t="s">
        <v>248</v>
      </c>
      <c r="I143">
        <f>SUM(Y133:Y142)</f>
        <v>0</v>
      </c>
      <c r="J143">
        <f>SUM(Z133:Z142)</f>
        <v>0</v>
      </c>
    </row>
    <row r="145" spans="1:11" ht="16.5" hidden="1" x14ac:dyDescent="0.25">
      <c r="A145" s="45" t="str">
        <f>CONCATENATE("Раздел: ",IF(Source!G163&lt;&gt;"Новый раздел", Source!G163, ""))</f>
        <v>Раздел: Размещение строительных отходов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</row>
    <row r="146" spans="1:11" hidden="1" x14ac:dyDescent="0.2"/>
    <row r="147" spans="1:11" ht="15" hidden="1" x14ac:dyDescent="0.25">
      <c r="A147" s="42" t="str">
        <f>CONCATENATE("Итого по разделу: ",IF(Source!G184&lt;&gt;"Новый раздел", Source!G184, ""))</f>
        <v>Итого по разделу: Размещение строительных отходов</v>
      </c>
      <c r="B147" s="42"/>
      <c r="C147" s="42"/>
      <c r="D147" s="42"/>
      <c r="E147" s="42"/>
      <c r="F147" s="42"/>
      <c r="G147" s="42"/>
      <c r="H147" s="43">
        <f>SUM(O145:O146)</f>
        <v>0</v>
      </c>
      <c r="I147" s="44"/>
      <c r="J147" s="43">
        <f>SUM(P145:P146)</f>
        <v>0</v>
      </c>
      <c r="K147" s="44"/>
    </row>
    <row r="148" spans="1:11" hidden="1" x14ac:dyDescent="0.2">
      <c r="A148" t="s">
        <v>247</v>
      </c>
      <c r="I148">
        <f>SUM(W145:W147)</f>
        <v>0</v>
      </c>
      <c r="J148">
        <f>SUM(X145:X147)</f>
        <v>0</v>
      </c>
    </row>
    <row r="149" spans="1:11" hidden="1" x14ac:dyDescent="0.2">
      <c r="A149" t="s">
        <v>248</v>
      </c>
      <c r="I149">
        <f>SUM(Y145:Y148)</f>
        <v>0</v>
      </c>
      <c r="J149">
        <f>SUM(Z145:Z148)</f>
        <v>0</v>
      </c>
    </row>
    <row r="151" spans="1:11" ht="15" x14ac:dyDescent="0.25">
      <c r="A151" s="42" t="str">
        <f>CONCATENATE("Итого по локальной смете: ",IF(Source!G214&lt;&gt;"Новая локальная смета", Source!G214, ""))</f>
        <v xml:space="preserve">Итого по локальной смете: </v>
      </c>
      <c r="B151" s="42"/>
      <c r="C151" s="42"/>
      <c r="D151" s="42"/>
      <c r="E151" s="42"/>
      <c r="F151" s="42"/>
      <c r="G151" s="42"/>
      <c r="H151" s="43">
        <f>SUM(O26:O150)</f>
        <v>15859.63</v>
      </c>
      <c r="I151" s="44"/>
      <c r="J151" s="43">
        <f>SUM(P26:P150)</f>
        <v>418395.79999999993</v>
      </c>
      <c r="K151" s="44"/>
    </row>
    <row r="152" spans="1:11" hidden="1" x14ac:dyDescent="0.2">
      <c r="A152" t="s">
        <v>247</v>
      </c>
      <c r="I152">
        <f>SUM(W26:W151)</f>
        <v>0</v>
      </c>
      <c r="J152">
        <f>SUM(X26:X151)</f>
        <v>0</v>
      </c>
    </row>
    <row r="153" spans="1:11" hidden="1" x14ac:dyDescent="0.2">
      <c r="A153" t="s">
        <v>248</v>
      </c>
      <c r="I153">
        <f>SUM(Y26:Y152)</f>
        <v>0</v>
      </c>
      <c r="J153">
        <f>SUM(Z26:Z152)</f>
        <v>0</v>
      </c>
    </row>
    <row r="154" spans="1:11" hidden="1" x14ac:dyDescent="0.2"/>
    <row r="155" spans="1:11" ht="15" hidden="1" x14ac:dyDescent="0.25">
      <c r="A155" s="42" t="str">
        <f>CONCATENATE("Итого по смете: ",IF(Source!G244&lt;&gt;"Новый объект", Source!G244, ""))</f>
        <v>Итого по смете: демонтаж ангара Бибирево</v>
      </c>
      <c r="B155" s="42"/>
      <c r="C155" s="42"/>
      <c r="D155" s="42"/>
      <c r="E155" s="42"/>
      <c r="F155" s="42"/>
      <c r="G155" s="42"/>
      <c r="H155" s="43">
        <f>SUM(O2:O154)</f>
        <v>15859.63</v>
      </c>
      <c r="I155" s="44"/>
      <c r="J155" s="43">
        <f>SUM(P2:P154)</f>
        <v>418395.79999999993</v>
      </c>
      <c r="K155" s="44"/>
    </row>
    <row r="156" spans="1:11" hidden="1" x14ac:dyDescent="0.2">
      <c r="A156" t="s">
        <v>247</v>
      </c>
      <c r="I156">
        <f>SUM(W2:W155)</f>
        <v>0</v>
      </c>
      <c r="J156">
        <f>SUM(X2:X155)</f>
        <v>0</v>
      </c>
    </row>
    <row r="157" spans="1:11" hidden="1" x14ac:dyDescent="0.2">
      <c r="A157" t="s">
        <v>248</v>
      </c>
      <c r="I157">
        <f>SUM(Y2:Y156)</f>
        <v>0</v>
      </c>
      <c r="J157">
        <f>SUM(Z2:Z156)</f>
        <v>0</v>
      </c>
    </row>
    <row r="158" spans="1:11" ht="14.25" x14ac:dyDescent="0.2">
      <c r="C158" s="40" t="str">
        <f>Source!H273</f>
        <v>Итого</v>
      </c>
      <c r="D158" s="40"/>
      <c r="E158" s="40"/>
      <c r="F158" s="40"/>
      <c r="G158" s="40"/>
      <c r="H158" s="41">
        <f>Source!F273</f>
        <v>15859.63</v>
      </c>
      <c r="I158" s="41"/>
      <c r="J158" s="41">
        <f>Source!P273</f>
        <v>418395.8</v>
      </c>
      <c r="K158" s="41"/>
    </row>
    <row r="159" spans="1:11" ht="14.25" x14ac:dyDescent="0.2">
      <c r="C159" s="40" t="str">
        <f>Source!H274</f>
        <v>НДС 20%</v>
      </c>
      <c r="D159" s="40"/>
      <c r="E159" s="40"/>
      <c r="F159" s="40"/>
      <c r="G159" s="40"/>
      <c r="H159" s="41">
        <f>Source!F274</f>
        <v>3171.93</v>
      </c>
      <c r="I159" s="41"/>
      <c r="J159" s="41">
        <f>Source!P274</f>
        <v>83679.16</v>
      </c>
      <c r="K159" s="41"/>
    </row>
    <row r="160" spans="1:11" ht="15" x14ac:dyDescent="0.25">
      <c r="C160" s="42" t="str">
        <f>Source!H275</f>
        <v>Всего</v>
      </c>
      <c r="D160" s="42"/>
      <c r="E160" s="42"/>
      <c r="F160" s="42"/>
      <c r="G160" s="42"/>
      <c r="H160" s="41">
        <f>Source!F275</f>
        <v>19031.560000000001</v>
      </c>
      <c r="I160" s="41"/>
      <c r="J160" s="43">
        <f>Source!P275</f>
        <v>502074.96</v>
      </c>
      <c r="K160" s="43"/>
    </row>
    <row r="161" spans="2:11" ht="31.5" customHeight="1" x14ac:dyDescent="0.25">
      <c r="C161" s="35" t="s">
        <v>253</v>
      </c>
      <c r="D161" s="35"/>
      <c r="E161" s="35"/>
      <c r="F161" s="35"/>
      <c r="G161" s="35"/>
      <c r="J161" s="36">
        <v>489523.09</v>
      </c>
      <c r="K161" s="36"/>
    </row>
    <row r="163" spans="2:11" x14ac:dyDescent="0.2">
      <c r="B163" s="37" t="s">
        <v>252</v>
      </c>
      <c r="C163" s="38"/>
      <c r="D163" s="38"/>
      <c r="E163" s="37" t="s">
        <v>254</v>
      </c>
      <c r="F163" s="38"/>
      <c r="G163" s="38"/>
      <c r="H163" s="38"/>
      <c r="I163" s="38"/>
      <c r="J163" s="38"/>
    </row>
    <row r="164" spans="2:11" x14ac:dyDescent="0.2">
      <c r="B164" s="38"/>
      <c r="C164" s="38"/>
      <c r="D164" s="38"/>
      <c r="E164" s="38"/>
      <c r="F164" s="38"/>
      <c r="G164" s="38"/>
      <c r="H164" s="38"/>
      <c r="I164" s="38"/>
      <c r="J164" s="38"/>
    </row>
    <row r="165" spans="2:11" x14ac:dyDescent="0.2">
      <c r="B165" s="38"/>
      <c r="C165" s="38"/>
      <c r="D165" s="38"/>
      <c r="E165" s="38"/>
      <c r="F165" s="38"/>
      <c r="G165" s="38"/>
      <c r="H165" s="38"/>
      <c r="I165" s="38"/>
      <c r="J165" s="38"/>
    </row>
    <row r="166" spans="2:11" x14ac:dyDescent="0.2">
      <c r="B166" s="38"/>
      <c r="C166" s="38"/>
      <c r="D166" s="38"/>
      <c r="E166" s="38"/>
      <c r="F166" s="38"/>
      <c r="G166" s="38"/>
      <c r="H166" s="38"/>
      <c r="I166" s="38"/>
      <c r="J166" s="38"/>
    </row>
    <row r="167" spans="2:11" x14ac:dyDescent="0.2">
      <c r="B167" s="38"/>
      <c r="C167" s="38"/>
      <c r="D167" s="38"/>
      <c r="E167" s="38"/>
      <c r="F167" s="38"/>
      <c r="G167" s="38"/>
      <c r="H167" s="38"/>
      <c r="I167" s="38"/>
      <c r="J167" s="38"/>
    </row>
    <row r="168" spans="2:11" x14ac:dyDescent="0.2">
      <c r="B168" s="38"/>
      <c r="C168" s="38"/>
      <c r="D168" s="38"/>
      <c r="E168" s="38"/>
      <c r="F168" s="38"/>
      <c r="G168" s="38"/>
      <c r="H168" s="38"/>
      <c r="I168" s="38"/>
      <c r="J168" s="38"/>
    </row>
    <row r="169" spans="2:11" x14ac:dyDescent="0.2">
      <c r="B169" s="38"/>
      <c r="C169" s="38"/>
      <c r="D169" s="38"/>
      <c r="E169" s="38"/>
      <c r="F169" s="38"/>
      <c r="G169" s="38"/>
      <c r="H169" s="38"/>
      <c r="I169" s="38"/>
      <c r="J169" s="38"/>
    </row>
  </sheetData>
  <mergeCells count="105">
    <mergeCell ref="A5:K5"/>
    <mergeCell ref="A6:K6"/>
    <mergeCell ref="A8:K8"/>
    <mergeCell ref="E11:H11"/>
    <mergeCell ref="E12:H12"/>
    <mergeCell ref="E13:H13"/>
    <mergeCell ref="A3:K3"/>
    <mergeCell ref="A22:K22"/>
    <mergeCell ref="A26:K26"/>
    <mergeCell ref="A28:K28"/>
    <mergeCell ref="H36:I36"/>
    <mergeCell ref="J36:K36"/>
    <mergeCell ref="H37:I37"/>
    <mergeCell ref="J37:K37"/>
    <mergeCell ref="E14:H14"/>
    <mergeCell ref="E15:H15"/>
    <mergeCell ref="E16:H16"/>
    <mergeCell ref="E17:H17"/>
    <mergeCell ref="E18:H18"/>
    <mergeCell ref="E19:H19"/>
    <mergeCell ref="J49:K49"/>
    <mergeCell ref="H49:I49"/>
    <mergeCell ref="H61:I61"/>
    <mergeCell ref="J61:K61"/>
    <mergeCell ref="H62:I62"/>
    <mergeCell ref="J62:K62"/>
    <mergeCell ref="J38:K38"/>
    <mergeCell ref="H38:I38"/>
    <mergeCell ref="H47:I47"/>
    <mergeCell ref="J47:K47"/>
    <mergeCell ref="H48:I48"/>
    <mergeCell ref="J48:K48"/>
    <mergeCell ref="J76:K76"/>
    <mergeCell ref="H76:I76"/>
    <mergeCell ref="H86:I86"/>
    <mergeCell ref="J86:K86"/>
    <mergeCell ref="H87:I87"/>
    <mergeCell ref="J87:K87"/>
    <mergeCell ref="J63:K63"/>
    <mergeCell ref="H63:I63"/>
    <mergeCell ref="H74:I74"/>
    <mergeCell ref="J74:K74"/>
    <mergeCell ref="H75:I75"/>
    <mergeCell ref="J75:K75"/>
    <mergeCell ref="A115:G115"/>
    <mergeCell ref="A119:K119"/>
    <mergeCell ref="J100:K100"/>
    <mergeCell ref="H100:I100"/>
    <mergeCell ref="H110:I110"/>
    <mergeCell ref="J110:K110"/>
    <mergeCell ref="H111:I111"/>
    <mergeCell ref="J111:K111"/>
    <mergeCell ref="J88:K88"/>
    <mergeCell ref="H88:I88"/>
    <mergeCell ref="H98:I98"/>
    <mergeCell ref="J98:K98"/>
    <mergeCell ref="H99:I99"/>
    <mergeCell ref="J99:K99"/>
    <mergeCell ref="H124:I124"/>
    <mergeCell ref="J124:K124"/>
    <mergeCell ref="H125:I125"/>
    <mergeCell ref="J125:K125"/>
    <mergeCell ref="J126:K126"/>
    <mergeCell ref="H126:I126"/>
    <mergeCell ref="J112:K112"/>
    <mergeCell ref="H112:I112"/>
    <mergeCell ref="J115:K115"/>
    <mergeCell ref="H115:I115"/>
    <mergeCell ref="A151:G151"/>
    <mergeCell ref="H137:I137"/>
    <mergeCell ref="J137:K137"/>
    <mergeCell ref="J138:K138"/>
    <mergeCell ref="H138:I138"/>
    <mergeCell ref="J141:K141"/>
    <mergeCell ref="H141:I141"/>
    <mergeCell ref="J129:K129"/>
    <mergeCell ref="H129:I129"/>
    <mergeCell ref="A129:G129"/>
    <mergeCell ref="A133:K133"/>
    <mergeCell ref="H136:I136"/>
    <mergeCell ref="J136:K136"/>
    <mergeCell ref="C161:G161"/>
    <mergeCell ref="J161:K161"/>
    <mergeCell ref="B163:D169"/>
    <mergeCell ref="E163:J169"/>
    <mergeCell ref="G1:K1"/>
    <mergeCell ref="C159:G159"/>
    <mergeCell ref="H159:I159"/>
    <mergeCell ref="J159:K159"/>
    <mergeCell ref="C160:G160"/>
    <mergeCell ref="H160:I160"/>
    <mergeCell ref="J160:K160"/>
    <mergeCell ref="J155:K155"/>
    <mergeCell ref="H155:I155"/>
    <mergeCell ref="A155:G155"/>
    <mergeCell ref="C158:G158"/>
    <mergeCell ref="H158:I158"/>
    <mergeCell ref="J158:K158"/>
    <mergeCell ref="A141:G141"/>
    <mergeCell ref="A145:K145"/>
    <mergeCell ref="J147:K147"/>
    <mergeCell ref="H147:I147"/>
    <mergeCell ref="A147:G147"/>
    <mergeCell ref="J151:K151"/>
    <mergeCell ref="H151:I151"/>
  </mergeCells>
  <pageMargins left="0.4" right="0.2" top="0.2" bottom="0.4" header="0.2" footer="0.2"/>
  <pageSetup paperSize="9" scale="72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U287"/>
  <sheetViews>
    <sheetView workbookViewId="0">
      <selection activeCell="A283" sqref="A283:AX28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280</v>
      </c>
      <c r="C12" s="1">
        <v>0</v>
      </c>
      <c r="D12" s="1">
        <f>ROW(A244)</f>
        <v>244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B244</f>
        <v>280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демонтаж ангара Бибирево</v>
      </c>
      <c r="H18" s="3"/>
      <c r="I18" s="3"/>
      <c r="J18" s="3"/>
      <c r="K18" s="3"/>
      <c r="L18" s="3"/>
      <c r="M18" s="3"/>
      <c r="N18" s="3"/>
      <c r="O18" s="3">
        <f t="shared" ref="O18:AT18" si="1">O244</f>
        <v>8041.56</v>
      </c>
      <c r="P18" s="3">
        <f t="shared" si="1"/>
        <v>29.21</v>
      </c>
      <c r="Q18" s="3">
        <f t="shared" si="1"/>
        <v>3935</v>
      </c>
      <c r="R18" s="3">
        <f t="shared" si="1"/>
        <v>1037.83</v>
      </c>
      <c r="S18" s="3">
        <f t="shared" si="1"/>
        <v>4077.35</v>
      </c>
      <c r="T18" s="3">
        <f t="shared" si="1"/>
        <v>0</v>
      </c>
      <c r="U18" s="3">
        <f t="shared" si="1"/>
        <v>341.89721600000001</v>
      </c>
      <c r="V18" s="3">
        <f t="shared" si="1"/>
        <v>0</v>
      </c>
      <c r="W18" s="3">
        <f t="shared" si="1"/>
        <v>0</v>
      </c>
      <c r="X18" s="3">
        <f t="shared" si="1"/>
        <v>3448.5</v>
      </c>
      <c r="Y18" s="3">
        <f t="shared" si="1"/>
        <v>2553.36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15859.63</v>
      </c>
      <c r="AS18" s="3">
        <f t="shared" si="1"/>
        <v>15560.33</v>
      </c>
      <c r="AT18" s="3">
        <f t="shared" si="1"/>
        <v>0</v>
      </c>
      <c r="AU18" s="3">
        <f t="shared" ref="AU18:BZ18" si="2">AU244</f>
        <v>299.3</v>
      </c>
      <c r="AV18" s="3">
        <f t="shared" si="2"/>
        <v>29.21</v>
      </c>
      <c r="AW18" s="3">
        <f t="shared" si="2"/>
        <v>29.21</v>
      </c>
      <c r="AX18" s="3">
        <f t="shared" si="2"/>
        <v>0</v>
      </c>
      <c r="AY18" s="3">
        <f t="shared" si="2"/>
        <v>29.21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CA244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DG244</f>
        <v>204969.82</v>
      </c>
      <c r="DH18" s="4">
        <f t="shared" si="4"/>
        <v>621.35</v>
      </c>
      <c r="DI18" s="4">
        <f t="shared" si="4"/>
        <v>65351.61</v>
      </c>
      <c r="DJ18" s="4">
        <f t="shared" si="4"/>
        <v>35379.629999999997</v>
      </c>
      <c r="DK18" s="4">
        <f t="shared" si="4"/>
        <v>138996.85999999999</v>
      </c>
      <c r="DL18" s="4">
        <f t="shared" si="4"/>
        <v>0</v>
      </c>
      <c r="DM18" s="4">
        <f t="shared" si="4"/>
        <v>341.89721600000001</v>
      </c>
      <c r="DN18" s="4">
        <f t="shared" si="4"/>
        <v>0</v>
      </c>
      <c r="DO18" s="4">
        <f t="shared" si="4"/>
        <v>0</v>
      </c>
      <c r="DP18" s="4">
        <f t="shared" si="4"/>
        <v>99829.84</v>
      </c>
      <c r="DQ18" s="4">
        <f t="shared" si="4"/>
        <v>56988.72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418395.8</v>
      </c>
      <c r="EK18" s="4">
        <f t="shared" si="4"/>
        <v>414385.18</v>
      </c>
      <c r="EL18" s="4">
        <f t="shared" si="4"/>
        <v>0</v>
      </c>
      <c r="EM18" s="4">
        <f t="shared" ref="EM18:FR18" si="5">EM244</f>
        <v>4010.62</v>
      </c>
      <c r="EN18" s="4">
        <f t="shared" si="5"/>
        <v>621.35</v>
      </c>
      <c r="EO18" s="4">
        <f t="shared" si="5"/>
        <v>621.35</v>
      </c>
      <c r="EP18" s="4">
        <f t="shared" si="5"/>
        <v>0</v>
      </c>
      <c r="EQ18" s="4">
        <f t="shared" si="5"/>
        <v>621.35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FS244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ROW(A214)</f>
        <v>214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B214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O214</f>
        <v>8041.56</v>
      </c>
      <c r="P22" s="3">
        <f t="shared" si="8"/>
        <v>29.21</v>
      </c>
      <c r="Q22" s="3">
        <f t="shared" si="8"/>
        <v>3935</v>
      </c>
      <c r="R22" s="3">
        <f t="shared" si="8"/>
        <v>1037.83</v>
      </c>
      <c r="S22" s="3">
        <f t="shared" si="8"/>
        <v>4077.35</v>
      </c>
      <c r="T22" s="3">
        <f t="shared" si="8"/>
        <v>0</v>
      </c>
      <c r="U22" s="3">
        <f t="shared" si="8"/>
        <v>341.89721600000001</v>
      </c>
      <c r="V22" s="3">
        <f t="shared" si="8"/>
        <v>0</v>
      </c>
      <c r="W22" s="3">
        <f t="shared" si="8"/>
        <v>0</v>
      </c>
      <c r="X22" s="3">
        <f t="shared" si="8"/>
        <v>3448.5</v>
      </c>
      <c r="Y22" s="3">
        <f t="shared" si="8"/>
        <v>2553.36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15859.63</v>
      </c>
      <c r="AS22" s="3">
        <f t="shared" si="8"/>
        <v>15560.33</v>
      </c>
      <c r="AT22" s="3">
        <f t="shared" si="8"/>
        <v>0</v>
      </c>
      <c r="AU22" s="3">
        <f t="shared" ref="AU22:BZ22" si="9">AU214</f>
        <v>299.3</v>
      </c>
      <c r="AV22" s="3">
        <f t="shared" si="9"/>
        <v>29.21</v>
      </c>
      <c r="AW22" s="3">
        <f t="shared" si="9"/>
        <v>29.21</v>
      </c>
      <c r="AX22" s="3">
        <f t="shared" si="9"/>
        <v>0</v>
      </c>
      <c r="AY22" s="3">
        <f t="shared" si="9"/>
        <v>29.21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CA214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DG214</f>
        <v>204969.82</v>
      </c>
      <c r="DH22" s="4">
        <f t="shared" si="11"/>
        <v>621.35</v>
      </c>
      <c r="DI22" s="4">
        <f t="shared" si="11"/>
        <v>65351.61</v>
      </c>
      <c r="DJ22" s="4">
        <f t="shared" si="11"/>
        <v>35379.629999999997</v>
      </c>
      <c r="DK22" s="4">
        <f t="shared" si="11"/>
        <v>138996.85999999999</v>
      </c>
      <c r="DL22" s="4">
        <f t="shared" si="11"/>
        <v>0</v>
      </c>
      <c r="DM22" s="4">
        <f t="shared" si="11"/>
        <v>341.89721600000001</v>
      </c>
      <c r="DN22" s="4">
        <f t="shared" si="11"/>
        <v>0</v>
      </c>
      <c r="DO22" s="4">
        <f t="shared" si="11"/>
        <v>0</v>
      </c>
      <c r="DP22" s="4">
        <f t="shared" si="11"/>
        <v>99829.84</v>
      </c>
      <c r="DQ22" s="4">
        <f t="shared" si="11"/>
        <v>56988.72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418395.8</v>
      </c>
      <c r="EK22" s="4">
        <f t="shared" si="11"/>
        <v>414385.18</v>
      </c>
      <c r="EL22" s="4">
        <f t="shared" si="11"/>
        <v>0</v>
      </c>
      <c r="EM22" s="4">
        <f t="shared" ref="EM22:FR22" si="12">EM214</f>
        <v>4010.62</v>
      </c>
      <c r="EN22" s="4">
        <f t="shared" si="12"/>
        <v>621.35</v>
      </c>
      <c r="EO22" s="4">
        <f t="shared" si="12"/>
        <v>621.35</v>
      </c>
      <c r="EP22" s="4">
        <f t="shared" si="12"/>
        <v>0</v>
      </c>
      <c r="EQ22" s="4">
        <f t="shared" si="12"/>
        <v>621.35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FS214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ROW(A57)</f>
        <v>57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Разборка ангара</v>
      </c>
      <c r="H26" s="3"/>
      <c r="I26" s="3"/>
      <c r="J26" s="3"/>
      <c r="K26" s="3"/>
      <c r="L26" s="3"/>
      <c r="M26" s="3"/>
      <c r="N26" s="3"/>
      <c r="O26" s="3">
        <f t="shared" ref="O26:AT26" si="15">O57</f>
        <v>7660.08</v>
      </c>
      <c r="P26" s="3">
        <f t="shared" si="15"/>
        <v>29.21</v>
      </c>
      <c r="Q26" s="3">
        <f t="shared" si="15"/>
        <v>3553.52</v>
      </c>
      <c r="R26" s="3">
        <f t="shared" si="15"/>
        <v>1024.0999999999999</v>
      </c>
      <c r="S26" s="3">
        <f t="shared" si="15"/>
        <v>4077.35</v>
      </c>
      <c r="T26" s="3">
        <f t="shared" si="15"/>
        <v>0</v>
      </c>
      <c r="U26" s="3">
        <f t="shared" si="15"/>
        <v>341.89721600000001</v>
      </c>
      <c r="V26" s="3">
        <f t="shared" si="15"/>
        <v>0</v>
      </c>
      <c r="W26" s="3">
        <f t="shared" si="15"/>
        <v>0</v>
      </c>
      <c r="X26" s="3">
        <f t="shared" si="15"/>
        <v>3448.5</v>
      </c>
      <c r="Y26" s="3">
        <f t="shared" si="15"/>
        <v>2553.36</v>
      </c>
      <c r="Z26" s="3">
        <f t="shared" si="15"/>
        <v>0</v>
      </c>
      <c r="AA26" s="3">
        <f t="shared" si="15"/>
        <v>0</v>
      </c>
      <c r="AB26" s="3">
        <f t="shared" si="15"/>
        <v>7660.08</v>
      </c>
      <c r="AC26" s="3">
        <f t="shared" si="15"/>
        <v>29.21</v>
      </c>
      <c r="AD26" s="3">
        <f t="shared" si="15"/>
        <v>3553.52</v>
      </c>
      <c r="AE26" s="3">
        <f t="shared" si="15"/>
        <v>1024.0999999999999</v>
      </c>
      <c r="AF26" s="3">
        <f t="shared" si="15"/>
        <v>4077.35</v>
      </c>
      <c r="AG26" s="3">
        <f t="shared" si="15"/>
        <v>0</v>
      </c>
      <c r="AH26" s="3">
        <f t="shared" si="15"/>
        <v>341.89721600000001</v>
      </c>
      <c r="AI26" s="3">
        <f t="shared" si="15"/>
        <v>0</v>
      </c>
      <c r="AJ26" s="3">
        <f t="shared" si="15"/>
        <v>0</v>
      </c>
      <c r="AK26" s="3">
        <f t="shared" si="15"/>
        <v>3448.5</v>
      </c>
      <c r="AL26" s="3">
        <f t="shared" si="15"/>
        <v>2553.36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15454.12</v>
      </c>
      <c r="AS26" s="3">
        <f t="shared" si="15"/>
        <v>15454.12</v>
      </c>
      <c r="AT26" s="3">
        <f t="shared" si="15"/>
        <v>0</v>
      </c>
      <c r="AU26" s="3">
        <f t="shared" ref="AU26:BZ26" si="16">AU57</f>
        <v>0</v>
      </c>
      <c r="AV26" s="3">
        <f t="shared" si="16"/>
        <v>29.21</v>
      </c>
      <c r="AW26" s="3">
        <f t="shared" si="16"/>
        <v>29.21</v>
      </c>
      <c r="AX26" s="3">
        <f t="shared" si="16"/>
        <v>0</v>
      </c>
      <c r="AY26" s="3">
        <f t="shared" si="16"/>
        <v>29.21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CA57</f>
        <v>15454.12</v>
      </c>
      <c r="CB26" s="3">
        <f t="shared" si="17"/>
        <v>15454.12</v>
      </c>
      <c r="CC26" s="3">
        <f t="shared" si="17"/>
        <v>0</v>
      </c>
      <c r="CD26" s="3">
        <f t="shared" si="17"/>
        <v>0</v>
      </c>
      <c r="CE26" s="3">
        <f t="shared" si="17"/>
        <v>29.21</v>
      </c>
      <c r="CF26" s="3">
        <f t="shared" si="17"/>
        <v>29.21</v>
      </c>
      <c r="CG26" s="3">
        <f t="shared" si="17"/>
        <v>0</v>
      </c>
      <c r="CH26" s="3">
        <f t="shared" si="17"/>
        <v>29.21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DG57</f>
        <v>199853.88</v>
      </c>
      <c r="DH26" s="4">
        <f t="shared" si="18"/>
        <v>621.35</v>
      </c>
      <c r="DI26" s="4">
        <f t="shared" si="18"/>
        <v>60235.67</v>
      </c>
      <c r="DJ26" s="4">
        <f t="shared" si="18"/>
        <v>34911.57</v>
      </c>
      <c r="DK26" s="4">
        <f t="shared" si="18"/>
        <v>138996.85999999999</v>
      </c>
      <c r="DL26" s="4">
        <f t="shared" si="18"/>
        <v>0</v>
      </c>
      <c r="DM26" s="4">
        <f t="shared" si="18"/>
        <v>341.89721600000001</v>
      </c>
      <c r="DN26" s="4">
        <f t="shared" si="18"/>
        <v>0</v>
      </c>
      <c r="DO26" s="4">
        <f t="shared" si="18"/>
        <v>0</v>
      </c>
      <c r="DP26" s="4">
        <f t="shared" si="18"/>
        <v>99829.84</v>
      </c>
      <c r="DQ26" s="4">
        <f t="shared" si="18"/>
        <v>56988.72</v>
      </c>
      <c r="DR26" s="4">
        <f t="shared" si="18"/>
        <v>0</v>
      </c>
      <c r="DS26" s="4">
        <f t="shared" si="18"/>
        <v>0</v>
      </c>
      <c r="DT26" s="4">
        <f t="shared" si="18"/>
        <v>199853.88</v>
      </c>
      <c r="DU26" s="4">
        <f t="shared" si="18"/>
        <v>621.35</v>
      </c>
      <c r="DV26" s="4">
        <f t="shared" si="18"/>
        <v>60235.67</v>
      </c>
      <c r="DW26" s="4">
        <f t="shared" si="18"/>
        <v>34911.57</v>
      </c>
      <c r="DX26" s="4">
        <f t="shared" si="18"/>
        <v>138996.85999999999</v>
      </c>
      <c r="DY26" s="4">
        <f t="shared" si="18"/>
        <v>0</v>
      </c>
      <c r="DZ26" s="4">
        <f t="shared" si="18"/>
        <v>341.89721600000001</v>
      </c>
      <c r="EA26" s="4">
        <f t="shared" si="18"/>
        <v>0</v>
      </c>
      <c r="EB26" s="4">
        <f t="shared" si="18"/>
        <v>0</v>
      </c>
      <c r="EC26" s="4">
        <f t="shared" si="18"/>
        <v>99829.84</v>
      </c>
      <c r="ED26" s="4">
        <f t="shared" si="18"/>
        <v>56988.72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412530.96</v>
      </c>
      <c r="EK26" s="4">
        <f t="shared" si="18"/>
        <v>412530.96</v>
      </c>
      <c r="EL26" s="4">
        <f t="shared" si="18"/>
        <v>0</v>
      </c>
      <c r="EM26" s="4">
        <f t="shared" ref="EM26:FR26" si="19">EM57</f>
        <v>0</v>
      </c>
      <c r="EN26" s="4">
        <f t="shared" si="19"/>
        <v>621.35</v>
      </c>
      <c r="EO26" s="4">
        <f t="shared" si="19"/>
        <v>621.35</v>
      </c>
      <c r="EP26" s="4">
        <f t="shared" si="19"/>
        <v>0</v>
      </c>
      <c r="EQ26" s="4">
        <f t="shared" si="19"/>
        <v>621.35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FS57</f>
        <v>412530.96</v>
      </c>
      <c r="FT26" s="4">
        <f t="shared" si="20"/>
        <v>412530.96</v>
      </c>
      <c r="FU26" s="4">
        <f t="shared" si="20"/>
        <v>0</v>
      </c>
      <c r="FV26" s="4">
        <f t="shared" si="20"/>
        <v>0</v>
      </c>
      <c r="FW26" s="4">
        <f t="shared" si="20"/>
        <v>621.35</v>
      </c>
      <c r="FX26" s="4">
        <f t="shared" si="20"/>
        <v>621.35</v>
      </c>
      <c r="FY26" s="4">
        <f t="shared" si="20"/>
        <v>0</v>
      </c>
      <c r="FZ26" s="4">
        <f t="shared" si="20"/>
        <v>621.35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ROW(SmtRes!A3)</f>
        <v>3</v>
      </c>
      <c r="D28" s="2">
        <f>ROW(EtalonRes!A2)</f>
        <v>2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ROUND(150/100,9)</f>
        <v>1.5</v>
      </c>
      <c r="J28" s="2">
        <v>0</v>
      </c>
      <c r="K28" s="2">
        <f>ROUND(150/100,9)</f>
        <v>1.5</v>
      </c>
      <c r="L28" s="2"/>
      <c r="M28" s="2"/>
      <c r="N28" s="2"/>
      <c r="O28" s="2">
        <f t="shared" ref="O28:O55" si="21">ROUND(CP28,2)</f>
        <v>160.82</v>
      </c>
      <c r="P28" s="2">
        <f t="shared" ref="P28:P55" si="22">ROUND((ROUND((AC28*AW28*I28),2)*BC28),2)</f>
        <v>0</v>
      </c>
      <c r="Q28" s="2">
        <f t="shared" ref="Q28:Q35" si="23">(ROUND((ROUND(((ET28)*AV28*I28),2)*BB28),2)+ROUND((ROUND(((AE28-(EU28))*AV28*I28),2)*BS28),2))</f>
        <v>0</v>
      </c>
      <c r="R28" s="2">
        <f t="shared" ref="R28:R55" si="24">ROUND((ROUND((AE28*AV28*I28),2)*BS28),2)</f>
        <v>0</v>
      </c>
      <c r="S28" s="2">
        <f t="shared" ref="S28:S55" si="25">ROUND((ROUND((AF28*AV28*I28),2)*BA28),2)</f>
        <v>160.82</v>
      </c>
      <c r="T28" s="2">
        <f t="shared" ref="T28:T55" si="26">ROUND(CU28*I28,2)</f>
        <v>0</v>
      </c>
      <c r="U28" s="2">
        <f t="shared" ref="U28:U55" si="27">CV28*I28</f>
        <v>15.734999999999999</v>
      </c>
      <c r="V28" s="2">
        <f t="shared" ref="V28:V55" si="28">CW28*I28</f>
        <v>0</v>
      </c>
      <c r="W28" s="2">
        <f t="shared" ref="W28:W55" si="29">ROUND(CX28*I28,2)</f>
        <v>0</v>
      </c>
      <c r="X28" s="2">
        <f t="shared" ref="X28:X55" si="30">ROUND(CY28,2)</f>
        <v>128.66</v>
      </c>
      <c r="Y28" s="2">
        <f t="shared" ref="Y28:Y55" si="31">ROUND(CZ28,2)</f>
        <v>88.45</v>
      </c>
      <c r="Z28" s="2"/>
      <c r="AA28" s="2">
        <v>50502814</v>
      </c>
      <c r="AB28" s="2">
        <f t="shared" ref="AB28:AB55" si="32">ROUND((AC28+AD28+AF28),6)</f>
        <v>107.21</v>
      </c>
      <c r="AC28" s="2">
        <f t="shared" ref="AC28:AC55" si="33">ROUND((ES28),6)</f>
        <v>0</v>
      </c>
      <c r="AD28" s="2">
        <f t="shared" ref="AD28:AD35" si="34">ROUND((((ET28)-(EU28))+AE28),6)</f>
        <v>0</v>
      </c>
      <c r="AE28" s="2">
        <f t="shared" ref="AE28:AF35" si="35">ROUND((EU28),6)</f>
        <v>0</v>
      </c>
      <c r="AF28" s="2">
        <f t="shared" si="35"/>
        <v>107.21</v>
      </c>
      <c r="AG28" s="2">
        <f t="shared" ref="AG28:AG55" si="36">ROUND((AP28),6)</f>
        <v>0</v>
      </c>
      <c r="AH28" s="2">
        <f t="shared" ref="AH28:AI35" si="37">(EW28)</f>
        <v>10.49</v>
      </c>
      <c r="AI28" s="2">
        <f t="shared" si="37"/>
        <v>0</v>
      </c>
      <c r="AJ28" s="2">
        <f t="shared" ref="AJ28:AJ55" si="38">(AS28)</f>
        <v>0</v>
      </c>
      <c r="AK28" s="2">
        <v>107.21</v>
      </c>
      <c r="AL28" s="2">
        <v>0</v>
      </c>
      <c r="AM28" s="2">
        <v>0</v>
      </c>
      <c r="AN28" s="2">
        <v>0</v>
      </c>
      <c r="AO28" s="2">
        <v>107.21</v>
      </c>
      <c r="AP28" s="2">
        <v>0</v>
      </c>
      <c r="AQ28" s="2">
        <v>10.49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21</v>
      </c>
      <c r="BK28" s="2"/>
      <c r="BL28" s="2"/>
      <c r="BM28" s="2">
        <v>441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5" si="39">(P28+Q28+S28)</f>
        <v>160.82</v>
      </c>
      <c r="CQ28" s="2">
        <f t="shared" ref="CQ28:CQ55" si="40">ROUND((ROUND((AC28*AW28*1),2)*BC28),2)</f>
        <v>0</v>
      </c>
      <c r="CR28" s="2">
        <f t="shared" ref="CR28:CR35" si="41">(ROUND((ROUND(((ET28)*AV28*1),2)*BB28),2)+ROUND((ROUND(((AE28-(EU28))*AV28*1),2)*BS28),2))</f>
        <v>0</v>
      </c>
      <c r="CS28" s="2">
        <f t="shared" ref="CS28:CS55" si="42">ROUND((ROUND((AE28*AV28*1),2)*BS28),2)</f>
        <v>0</v>
      </c>
      <c r="CT28" s="2">
        <f t="shared" ref="CT28:CT55" si="43">ROUND((ROUND((AF28*AV28*1),2)*BA28),2)</f>
        <v>107.21</v>
      </c>
      <c r="CU28" s="2">
        <f t="shared" ref="CU28:CU55" si="44">AG28</f>
        <v>0</v>
      </c>
      <c r="CV28" s="2">
        <f t="shared" ref="CV28:CV55" si="45">(AH28*AV28)</f>
        <v>10.49</v>
      </c>
      <c r="CW28" s="2">
        <f t="shared" ref="CW28:CW55" si="46">AI28</f>
        <v>0</v>
      </c>
      <c r="CX28" s="2">
        <f t="shared" ref="CX28:CX55" si="47">AJ28</f>
        <v>0</v>
      </c>
      <c r="CY28" s="2">
        <f>((S28*BZ28)/100)</f>
        <v>128.65599999999998</v>
      </c>
      <c r="CZ28" s="2">
        <f>((S28*CA28)/100)</f>
        <v>88.451000000000008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1005</v>
      </c>
      <c r="DV28" s="2" t="s">
        <v>20</v>
      </c>
      <c r="DW28" s="2" t="s">
        <v>20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49571361</v>
      </c>
      <c r="EF28" s="2">
        <v>60</v>
      </c>
      <c r="EG28" s="2" t="s">
        <v>22</v>
      </c>
      <c r="EH28" s="2">
        <v>0</v>
      </c>
      <c r="EI28" s="2" t="s">
        <v>3</v>
      </c>
      <c r="EJ28" s="2">
        <v>1</v>
      </c>
      <c r="EK28" s="2">
        <v>441</v>
      </c>
      <c r="EL28" s="2" t="s">
        <v>23</v>
      </c>
      <c r="EM28" s="2" t="s">
        <v>24</v>
      </c>
      <c r="EN28" s="2"/>
      <c r="EO28" s="2" t="s">
        <v>3</v>
      </c>
      <c r="EP28" s="2"/>
      <c r="EQ28" s="2">
        <v>0</v>
      </c>
      <c r="ER28" s="2">
        <v>107.21</v>
      </c>
      <c r="ES28" s="2">
        <v>0</v>
      </c>
      <c r="ET28" s="2">
        <v>0</v>
      </c>
      <c r="EU28" s="2">
        <v>0</v>
      </c>
      <c r="EV28" s="2">
        <v>107.21</v>
      </c>
      <c r="EW28" s="2">
        <v>10.49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5" si="48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464933655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0</v>
      </c>
      <c r="GL28" s="2">
        <f t="shared" ref="GL28:GL55" si="49">ROUND(IF(AND(BH28=3,BI28=3,FS28&lt;&gt;0),P28,0),2)</f>
        <v>0</v>
      </c>
      <c r="GM28" s="2">
        <f t="shared" ref="GM28:GM55" si="50">ROUND(O28+X28+Y28+GK28,2)+GX28</f>
        <v>377.93</v>
      </c>
      <c r="GN28" s="2">
        <f t="shared" ref="GN28:GN55" si="51">IF(OR(BI28=0,BI28=1),GM28-GX28,0)</f>
        <v>377.93</v>
      </c>
      <c r="GO28" s="2">
        <f t="shared" ref="GO28:GO55" si="52">IF(BI28=2,GM28-GX28,0)</f>
        <v>0</v>
      </c>
      <c r="GP28" s="2">
        <f t="shared" ref="GP28:GP55" si="53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5" si="54">ROUND((GT28),6)</f>
        <v>0</v>
      </c>
      <c r="GW28" s="2">
        <v>1</v>
      </c>
      <c r="GX28" s="2">
        <f t="shared" ref="GX28:GX55" si="55">ROUND(HC28*I28,2)</f>
        <v>0</v>
      </c>
      <c r="GY28" s="2"/>
      <c r="GZ28" s="2"/>
      <c r="HA28" s="2">
        <v>0</v>
      </c>
      <c r="HB28" s="2">
        <v>0</v>
      </c>
      <c r="HC28" s="2">
        <f t="shared" ref="HC28:HC55" si="56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ROW(SmtRes!A6)</f>
        <v>6</v>
      </c>
      <c r="D29">
        <f>ROW(EtalonRes!A4)</f>
        <v>4</v>
      </c>
      <c r="E29" t="s">
        <v>17</v>
      </c>
      <c r="F29" t="s">
        <v>18</v>
      </c>
      <c r="G29" t="s">
        <v>19</v>
      </c>
      <c r="H29" t="s">
        <v>20</v>
      </c>
      <c r="I29">
        <f>ROUND(150/100,9)</f>
        <v>1.5</v>
      </c>
      <c r="J29">
        <v>0</v>
      </c>
      <c r="K29">
        <f>ROUND(150/100,9)</f>
        <v>1.5</v>
      </c>
      <c r="O29">
        <f t="shared" si="21"/>
        <v>5482.35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5482.35</v>
      </c>
      <c r="T29">
        <f t="shared" si="26"/>
        <v>0</v>
      </c>
      <c r="U29">
        <f t="shared" si="27"/>
        <v>15.734999999999999</v>
      </c>
      <c r="V29">
        <f t="shared" si="28"/>
        <v>0</v>
      </c>
      <c r="W29">
        <f t="shared" si="29"/>
        <v>0</v>
      </c>
      <c r="X29">
        <f t="shared" si="30"/>
        <v>3837.65</v>
      </c>
      <c r="Y29">
        <f t="shared" si="31"/>
        <v>2247.7600000000002</v>
      </c>
      <c r="AA29">
        <v>50502815</v>
      </c>
      <c r="AB29">
        <f t="shared" si="32"/>
        <v>107.21</v>
      </c>
      <c r="AC29">
        <f t="shared" si="33"/>
        <v>0</v>
      </c>
      <c r="AD29">
        <f t="shared" si="34"/>
        <v>0</v>
      </c>
      <c r="AE29">
        <f t="shared" si="35"/>
        <v>0</v>
      </c>
      <c r="AF29">
        <f t="shared" si="35"/>
        <v>107.21</v>
      </c>
      <c r="AG29">
        <f t="shared" si="36"/>
        <v>0</v>
      </c>
      <c r="AH29">
        <f t="shared" si="37"/>
        <v>10.49</v>
      </c>
      <c r="AI29">
        <f t="shared" si="37"/>
        <v>0</v>
      </c>
      <c r="AJ29">
        <f t="shared" si="38"/>
        <v>0</v>
      </c>
      <c r="AK29">
        <v>107.21</v>
      </c>
      <c r="AL29">
        <v>0</v>
      </c>
      <c r="AM29">
        <v>0</v>
      </c>
      <c r="AN29">
        <v>0</v>
      </c>
      <c r="AO29">
        <v>107.21</v>
      </c>
      <c r="AP29">
        <v>0</v>
      </c>
      <c r="AQ29">
        <v>10.49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34.090000000000003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21</v>
      </c>
      <c r="BM29">
        <v>441</v>
      </c>
      <c r="BN29">
        <v>0</v>
      </c>
      <c r="BO29" t="s">
        <v>18</v>
      </c>
      <c r="BP29">
        <v>1</v>
      </c>
      <c r="BQ29">
        <v>60</v>
      </c>
      <c r="BR29">
        <v>0</v>
      </c>
      <c r="BS29">
        <v>34.090000000000003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39"/>
        <v>5482.35</v>
      </c>
      <c r="CQ29">
        <f t="shared" si="40"/>
        <v>0</v>
      </c>
      <c r="CR29">
        <f t="shared" si="41"/>
        <v>0</v>
      </c>
      <c r="CS29">
        <f t="shared" si="42"/>
        <v>0</v>
      </c>
      <c r="CT29">
        <f t="shared" si="43"/>
        <v>3654.79</v>
      </c>
      <c r="CU29">
        <f t="shared" si="44"/>
        <v>0</v>
      </c>
      <c r="CV29">
        <f t="shared" si="45"/>
        <v>10.49</v>
      </c>
      <c r="CW29">
        <f t="shared" si="46"/>
        <v>0</v>
      </c>
      <c r="CX29">
        <f t="shared" si="47"/>
        <v>0</v>
      </c>
      <c r="CY29">
        <f>S29*(BZ29/100)</f>
        <v>3837.645</v>
      </c>
      <c r="CZ29">
        <f>S29*(CA29/100)</f>
        <v>2247.7635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1005</v>
      </c>
      <c r="DV29" t="s">
        <v>20</v>
      </c>
      <c r="DW29" t="s">
        <v>20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49571361</v>
      </c>
      <c r="EF29">
        <v>60</v>
      </c>
      <c r="EG29" t="s">
        <v>22</v>
      </c>
      <c r="EH29">
        <v>0</v>
      </c>
      <c r="EI29" t="s">
        <v>3</v>
      </c>
      <c r="EJ29">
        <v>1</v>
      </c>
      <c r="EK29">
        <v>441</v>
      </c>
      <c r="EL29" t="s">
        <v>23</v>
      </c>
      <c r="EM29" t="s">
        <v>24</v>
      </c>
      <c r="EO29" t="s">
        <v>3</v>
      </c>
      <c r="EQ29">
        <v>0</v>
      </c>
      <c r="ER29">
        <v>107.21</v>
      </c>
      <c r="ES29">
        <v>0</v>
      </c>
      <c r="ET29">
        <v>0</v>
      </c>
      <c r="EU29">
        <v>0</v>
      </c>
      <c r="EV29">
        <v>107.21</v>
      </c>
      <c r="EW29">
        <v>10.49</v>
      </c>
      <c r="EX29">
        <v>0</v>
      </c>
      <c r="EY29">
        <v>0</v>
      </c>
      <c r="FQ29">
        <v>0</v>
      </c>
      <c r="FR29">
        <f t="shared" si="48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464933655</v>
      </c>
      <c r="GG29">
        <v>2</v>
      </c>
      <c r="GH29">
        <v>1</v>
      </c>
      <c r="GI29">
        <v>2</v>
      </c>
      <c r="GJ29">
        <v>0</v>
      </c>
      <c r="GK29">
        <f>ROUND(R29*(S12)/100,2)</f>
        <v>0</v>
      </c>
      <c r="GL29">
        <f t="shared" si="49"/>
        <v>0</v>
      </c>
      <c r="GM29">
        <f t="shared" si="50"/>
        <v>11567.76</v>
      </c>
      <c r="GN29">
        <f t="shared" si="51"/>
        <v>11567.76</v>
      </c>
      <c r="GO29">
        <f t="shared" si="52"/>
        <v>0</v>
      </c>
      <c r="GP29">
        <f t="shared" si="53"/>
        <v>0</v>
      </c>
      <c r="GR29">
        <v>0</v>
      </c>
      <c r="GS29">
        <v>3</v>
      </c>
      <c r="GT29">
        <v>0</v>
      </c>
      <c r="GU29" t="s">
        <v>3</v>
      </c>
      <c r="GV29">
        <f t="shared" si="54"/>
        <v>0</v>
      </c>
      <c r="GW29">
        <v>1</v>
      </c>
      <c r="GX29">
        <f t="shared" si="55"/>
        <v>0</v>
      </c>
      <c r="HA29">
        <v>0</v>
      </c>
      <c r="HB29">
        <v>0</v>
      </c>
      <c r="HC29">
        <f t="shared" si="56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18</v>
      </c>
      <c r="B30" s="2">
        <v>1</v>
      </c>
      <c r="C30" s="2">
        <v>3</v>
      </c>
      <c r="D30" s="2"/>
      <c r="E30" s="2" t="s">
        <v>25</v>
      </c>
      <c r="F30" s="2" t="s">
        <v>26</v>
      </c>
      <c r="G30" s="2" t="s">
        <v>27</v>
      </c>
      <c r="H30" s="2" t="s">
        <v>28</v>
      </c>
      <c r="I30" s="2">
        <f>I28*J30</f>
        <v>0.78</v>
      </c>
      <c r="J30" s="2">
        <v>0.52</v>
      </c>
      <c r="K30" s="2">
        <v>0.52</v>
      </c>
      <c r="L30" s="2"/>
      <c r="M30" s="2"/>
      <c r="N30" s="2"/>
      <c r="O30" s="2">
        <f t="shared" si="21"/>
        <v>0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0</v>
      </c>
      <c r="T30" s="2">
        <f t="shared" si="26"/>
        <v>0</v>
      </c>
      <c r="U30" s="2">
        <f t="shared" si="27"/>
        <v>0</v>
      </c>
      <c r="V30" s="2">
        <f t="shared" si="28"/>
        <v>0</v>
      </c>
      <c r="W30" s="2">
        <f t="shared" si="29"/>
        <v>0</v>
      </c>
      <c r="X30" s="2">
        <f t="shared" si="30"/>
        <v>0</v>
      </c>
      <c r="Y30" s="2">
        <f t="shared" si="31"/>
        <v>0</v>
      </c>
      <c r="Z30" s="2"/>
      <c r="AA30" s="2">
        <v>50502814</v>
      </c>
      <c r="AB30" s="2">
        <f t="shared" si="32"/>
        <v>0</v>
      </c>
      <c r="AC30" s="2">
        <f t="shared" si="33"/>
        <v>0</v>
      </c>
      <c r="AD30" s="2">
        <f t="shared" si="34"/>
        <v>0</v>
      </c>
      <c r="AE30" s="2">
        <f t="shared" si="35"/>
        <v>0</v>
      </c>
      <c r="AF30" s="2">
        <f t="shared" si="35"/>
        <v>0</v>
      </c>
      <c r="AG30" s="2">
        <f t="shared" si="36"/>
        <v>0</v>
      </c>
      <c r="AH30" s="2">
        <f t="shared" si="37"/>
        <v>0</v>
      </c>
      <c r="AI30" s="2">
        <f t="shared" si="37"/>
        <v>0</v>
      </c>
      <c r="AJ30" s="2">
        <f t="shared" si="38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441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9"/>
        <v>0</v>
      </c>
      <c r="CQ30" s="2">
        <f t="shared" si="40"/>
        <v>0</v>
      </c>
      <c r="CR30" s="2">
        <f t="shared" si="41"/>
        <v>0</v>
      </c>
      <c r="CS30" s="2">
        <f t="shared" si="42"/>
        <v>0</v>
      </c>
      <c r="CT30" s="2">
        <f t="shared" si="43"/>
        <v>0</v>
      </c>
      <c r="CU30" s="2">
        <f t="shared" si="44"/>
        <v>0</v>
      </c>
      <c r="CV30" s="2">
        <f t="shared" si="45"/>
        <v>0</v>
      </c>
      <c r="CW30" s="2">
        <f t="shared" si="46"/>
        <v>0</v>
      </c>
      <c r="CX30" s="2">
        <f t="shared" si="47"/>
        <v>0</v>
      </c>
      <c r="CY30" s="2">
        <f>((S30*BZ30)/100)</f>
        <v>0</v>
      </c>
      <c r="CZ30" s="2">
        <f>((S30*CA30)/100)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28</v>
      </c>
      <c r="DW30" s="2" t="s">
        <v>28</v>
      </c>
      <c r="DX30" s="2">
        <v>1000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49571361</v>
      </c>
      <c r="EF30" s="2">
        <v>60</v>
      </c>
      <c r="EG30" s="2" t="s">
        <v>22</v>
      </c>
      <c r="EH30" s="2">
        <v>0</v>
      </c>
      <c r="EI30" s="2" t="s">
        <v>3</v>
      </c>
      <c r="EJ30" s="2">
        <v>1</v>
      </c>
      <c r="EK30" s="2">
        <v>441</v>
      </c>
      <c r="EL30" s="2" t="s">
        <v>23</v>
      </c>
      <c r="EM30" s="2" t="s">
        <v>24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8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1489638031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0</v>
      </c>
      <c r="GL30" s="2">
        <f t="shared" si="49"/>
        <v>0</v>
      </c>
      <c r="GM30" s="2">
        <f t="shared" si="50"/>
        <v>0</v>
      </c>
      <c r="GN30" s="2">
        <f t="shared" si="51"/>
        <v>0</v>
      </c>
      <c r="GO30" s="2">
        <f t="shared" si="52"/>
        <v>0</v>
      </c>
      <c r="GP30" s="2">
        <f t="shared" si="5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4"/>
        <v>0</v>
      </c>
      <c r="GW30" s="2">
        <v>1</v>
      </c>
      <c r="GX30" s="2">
        <f t="shared" si="55"/>
        <v>0</v>
      </c>
      <c r="GY30" s="2"/>
      <c r="GZ30" s="2"/>
      <c r="HA30" s="2">
        <v>0</v>
      </c>
      <c r="HB30" s="2">
        <v>0</v>
      </c>
      <c r="HC30" s="2">
        <f t="shared" si="56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6</v>
      </c>
      <c r="E31" t="s">
        <v>25</v>
      </c>
      <c r="F31" t="s">
        <v>26</v>
      </c>
      <c r="G31" t="s">
        <v>27</v>
      </c>
      <c r="H31" t="s">
        <v>28</v>
      </c>
      <c r="I31">
        <f>I29*J31</f>
        <v>0.78</v>
      </c>
      <c r="J31">
        <v>0.52</v>
      </c>
      <c r="K31">
        <v>0.52</v>
      </c>
      <c r="O31">
        <f t="shared" si="21"/>
        <v>0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50502815</v>
      </c>
      <c r="AB31">
        <f t="shared" si="32"/>
        <v>0</v>
      </c>
      <c r="AC31">
        <f t="shared" si="33"/>
        <v>0</v>
      </c>
      <c r="AD31">
        <f t="shared" si="34"/>
        <v>0</v>
      </c>
      <c r="AE31">
        <f t="shared" si="35"/>
        <v>0</v>
      </c>
      <c r="AF31">
        <f t="shared" si="35"/>
        <v>0</v>
      </c>
      <c r="AG31">
        <f t="shared" si="36"/>
        <v>0</v>
      </c>
      <c r="AH31">
        <f t="shared" si="37"/>
        <v>0</v>
      </c>
      <c r="AI31">
        <f t="shared" si="37"/>
        <v>0</v>
      </c>
      <c r="AJ31">
        <f t="shared" si="3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9.64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441</v>
      </c>
      <c r="BN31">
        <v>0</v>
      </c>
      <c r="BO31" t="s">
        <v>3</v>
      </c>
      <c r="BP31">
        <v>0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9"/>
        <v>0</v>
      </c>
      <c r="CQ31">
        <f t="shared" si="40"/>
        <v>0</v>
      </c>
      <c r="CR31">
        <f t="shared" si="41"/>
        <v>0</v>
      </c>
      <c r="CS31">
        <f t="shared" si="42"/>
        <v>0</v>
      </c>
      <c r="CT31">
        <f t="shared" si="43"/>
        <v>0</v>
      </c>
      <c r="CU31">
        <f t="shared" si="44"/>
        <v>0</v>
      </c>
      <c r="CV31">
        <f t="shared" si="45"/>
        <v>0</v>
      </c>
      <c r="CW31">
        <f t="shared" si="46"/>
        <v>0</v>
      </c>
      <c r="CX31">
        <f t="shared" si="47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1009</v>
      </c>
      <c r="DV31" t="s">
        <v>28</v>
      </c>
      <c r="DW31" t="s">
        <v>28</v>
      </c>
      <c r="DX31">
        <v>1000</v>
      </c>
      <c r="DZ31" t="s">
        <v>3</v>
      </c>
      <c r="EA31" t="s">
        <v>3</v>
      </c>
      <c r="EB31" t="s">
        <v>3</v>
      </c>
      <c r="EC31" t="s">
        <v>3</v>
      </c>
      <c r="EE31">
        <v>49571361</v>
      </c>
      <c r="EF31">
        <v>60</v>
      </c>
      <c r="EG31" t="s">
        <v>22</v>
      </c>
      <c r="EH31">
        <v>0</v>
      </c>
      <c r="EI31" t="s">
        <v>3</v>
      </c>
      <c r="EJ31">
        <v>1</v>
      </c>
      <c r="EK31">
        <v>441</v>
      </c>
      <c r="EL31" t="s">
        <v>23</v>
      </c>
      <c r="EM31" t="s">
        <v>24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8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1489638031</v>
      </c>
      <c r="GG31">
        <v>2</v>
      </c>
      <c r="GH31">
        <v>1</v>
      </c>
      <c r="GI31">
        <v>5</v>
      </c>
      <c r="GJ31">
        <v>0</v>
      </c>
      <c r="GK31">
        <f>ROUND(R31*(S12)/100,2)</f>
        <v>0</v>
      </c>
      <c r="GL31">
        <f t="shared" si="49"/>
        <v>0</v>
      </c>
      <c r="GM31">
        <f t="shared" si="50"/>
        <v>0</v>
      </c>
      <c r="GN31">
        <f t="shared" si="51"/>
        <v>0</v>
      </c>
      <c r="GO31">
        <f t="shared" si="52"/>
        <v>0</v>
      </c>
      <c r="GP31">
        <f t="shared" si="53"/>
        <v>0</v>
      </c>
      <c r="GR31">
        <v>0</v>
      </c>
      <c r="GS31">
        <v>3</v>
      </c>
      <c r="GT31">
        <v>0</v>
      </c>
      <c r="GU31" t="s">
        <v>3</v>
      </c>
      <c r="GV31">
        <f t="shared" si="54"/>
        <v>0</v>
      </c>
      <c r="GW31">
        <v>1</v>
      </c>
      <c r="GX31">
        <f t="shared" si="55"/>
        <v>0</v>
      </c>
      <c r="HA31">
        <v>0</v>
      </c>
      <c r="HB31">
        <v>0</v>
      </c>
      <c r="HC31">
        <f t="shared" si="56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ROW(SmtRes!A9)</f>
        <v>9</v>
      </c>
      <c r="D32" s="2">
        <f>ROW(EtalonRes!A6)</f>
        <v>6</v>
      </c>
      <c r="E32" s="2" t="s">
        <v>29</v>
      </c>
      <c r="F32" s="2" t="s">
        <v>30</v>
      </c>
      <c r="G32" s="2" t="s">
        <v>31</v>
      </c>
      <c r="H32" s="2" t="s">
        <v>32</v>
      </c>
      <c r="I32" s="2">
        <f>ROUND(20/100,9)</f>
        <v>0.2</v>
      </c>
      <c r="J32" s="2">
        <v>0</v>
      </c>
      <c r="K32" s="2">
        <f>ROUND(20/100,9)</f>
        <v>0.2</v>
      </c>
      <c r="L32" s="2"/>
      <c r="M32" s="2"/>
      <c r="N32" s="2"/>
      <c r="O32" s="2">
        <f t="shared" si="21"/>
        <v>18.600000000000001</v>
      </c>
      <c r="P32" s="2">
        <f t="shared" si="22"/>
        <v>0</v>
      </c>
      <c r="Q32" s="2">
        <f t="shared" si="23"/>
        <v>0</v>
      </c>
      <c r="R32" s="2">
        <f t="shared" si="24"/>
        <v>0</v>
      </c>
      <c r="S32" s="2">
        <f t="shared" si="25"/>
        <v>18.600000000000001</v>
      </c>
      <c r="T32" s="2">
        <f t="shared" si="26"/>
        <v>0</v>
      </c>
      <c r="U32" s="2">
        <f t="shared" si="27"/>
        <v>1.82</v>
      </c>
      <c r="V32" s="2">
        <f t="shared" si="28"/>
        <v>0</v>
      </c>
      <c r="W32" s="2">
        <f t="shared" si="29"/>
        <v>0</v>
      </c>
      <c r="X32" s="2">
        <f t="shared" si="30"/>
        <v>14.88</v>
      </c>
      <c r="Y32" s="2">
        <f t="shared" si="31"/>
        <v>10.23</v>
      </c>
      <c r="Z32" s="2"/>
      <c r="AA32" s="2">
        <v>50502814</v>
      </c>
      <c r="AB32" s="2">
        <f t="shared" si="32"/>
        <v>93</v>
      </c>
      <c r="AC32" s="2">
        <f t="shared" si="33"/>
        <v>0</v>
      </c>
      <c r="AD32" s="2">
        <f t="shared" si="34"/>
        <v>0</v>
      </c>
      <c r="AE32" s="2">
        <f t="shared" si="35"/>
        <v>0</v>
      </c>
      <c r="AF32" s="2">
        <f t="shared" si="35"/>
        <v>93</v>
      </c>
      <c r="AG32" s="2">
        <f t="shared" si="36"/>
        <v>0</v>
      </c>
      <c r="AH32" s="2">
        <f t="shared" si="37"/>
        <v>9.1</v>
      </c>
      <c r="AI32" s="2">
        <f t="shared" si="37"/>
        <v>0</v>
      </c>
      <c r="AJ32" s="2">
        <f t="shared" si="38"/>
        <v>0</v>
      </c>
      <c r="AK32" s="2">
        <v>93</v>
      </c>
      <c r="AL32" s="2">
        <v>0</v>
      </c>
      <c r="AM32" s="2">
        <v>0</v>
      </c>
      <c r="AN32" s="2">
        <v>0</v>
      </c>
      <c r="AO32" s="2">
        <v>93</v>
      </c>
      <c r="AP32" s="2">
        <v>0</v>
      </c>
      <c r="AQ32" s="2">
        <v>9.1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33</v>
      </c>
      <c r="BK32" s="2"/>
      <c r="BL32" s="2"/>
      <c r="BM32" s="2">
        <v>441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9"/>
        <v>18.600000000000001</v>
      </c>
      <c r="CQ32" s="2">
        <f t="shared" si="40"/>
        <v>0</v>
      </c>
      <c r="CR32" s="2">
        <f t="shared" si="41"/>
        <v>0</v>
      </c>
      <c r="CS32" s="2">
        <f t="shared" si="42"/>
        <v>0</v>
      </c>
      <c r="CT32" s="2">
        <f t="shared" si="43"/>
        <v>93</v>
      </c>
      <c r="CU32" s="2">
        <f t="shared" si="44"/>
        <v>0</v>
      </c>
      <c r="CV32" s="2">
        <f t="shared" si="45"/>
        <v>9.1</v>
      </c>
      <c r="CW32" s="2">
        <f t="shared" si="46"/>
        <v>0</v>
      </c>
      <c r="CX32" s="2">
        <f t="shared" si="47"/>
        <v>0</v>
      </c>
      <c r="CY32" s="2">
        <f>((S32*BZ32)/100)</f>
        <v>14.88</v>
      </c>
      <c r="CZ32" s="2">
        <f>((S32*CA32)/100)</f>
        <v>10.23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1003</v>
      </c>
      <c r="DV32" s="2" t="s">
        <v>32</v>
      </c>
      <c r="DW32" s="2" t="s">
        <v>32</v>
      </c>
      <c r="DX32" s="2">
        <v>100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49571361</v>
      </c>
      <c r="EF32" s="2">
        <v>60</v>
      </c>
      <c r="EG32" s="2" t="s">
        <v>22</v>
      </c>
      <c r="EH32" s="2">
        <v>0</v>
      </c>
      <c r="EI32" s="2" t="s">
        <v>3</v>
      </c>
      <c r="EJ32" s="2">
        <v>1</v>
      </c>
      <c r="EK32" s="2">
        <v>441</v>
      </c>
      <c r="EL32" s="2" t="s">
        <v>23</v>
      </c>
      <c r="EM32" s="2" t="s">
        <v>24</v>
      </c>
      <c r="EN32" s="2"/>
      <c r="EO32" s="2" t="s">
        <v>3</v>
      </c>
      <c r="EP32" s="2"/>
      <c r="EQ32" s="2">
        <v>0</v>
      </c>
      <c r="ER32" s="2">
        <v>93</v>
      </c>
      <c r="ES32" s="2">
        <v>0</v>
      </c>
      <c r="ET32" s="2">
        <v>0</v>
      </c>
      <c r="EU32" s="2">
        <v>0</v>
      </c>
      <c r="EV32" s="2">
        <v>93</v>
      </c>
      <c r="EW32" s="2">
        <v>9.1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8"/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217421976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si="49"/>
        <v>0</v>
      </c>
      <c r="GM32" s="2">
        <f t="shared" si="50"/>
        <v>43.71</v>
      </c>
      <c r="GN32" s="2">
        <f t="shared" si="51"/>
        <v>43.71</v>
      </c>
      <c r="GO32" s="2">
        <f t="shared" si="52"/>
        <v>0</v>
      </c>
      <c r="GP32" s="2">
        <f t="shared" si="5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4"/>
        <v>0</v>
      </c>
      <c r="GW32" s="2">
        <v>1</v>
      </c>
      <c r="GX32" s="2">
        <f t="shared" si="55"/>
        <v>0</v>
      </c>
      <c r="GY32" s="2"/>
      <c r="GZ32" s="2"/>
      <c r="HA32" s="2">
        <v>0</v>
      </c>
      <c r="HB32" s="2">
        <v>0</v>
      </c>
      <c r="HC32" s="2">
        <f t="shared" si="56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ROW(SmtRes!A12)</f>
        <v>12</v>
      </c>
      <c r="D33">
        <f>ROW(EtalonRes!A8)</f>
        <v>8</v>
      </c>
      <c r="E33" t="s">
        <v>29</v>
      </c>
      <c r="F33" t="s">
        <v>30</v>
      </c>
      <c r="G33" t="s">
        <v>31</v>
      </c>
      <c r="H33" t="s">
        <v>32</v>
      </c>
      <c r="I33">
        <f>ROUND(20/100,9)</f>
        <v>0.2</v>
      </c>
      <c r="J33">
        <v>0</v>
      </c>
      <c r="K33">
        <f>ROUND(20/100,9)</f>
        <v>0.2</v>
      </c>
      <c r="O33">
        <f t="shared" si="21"/>
        <v>634.07000000000005</v>
      </c>
      <c r="P33">
        <f t="shared" si="22"/>
        <v>0</v>
      </c>
      <c r="Q33">
        <f t="shared" si="23"/>
        <v>0</v>
      </c>
      <c r="R33">
        <f t="shared" si="24"/>
        <v>0</v>
      </c>
      <c r="S33">
        <f t="shared" si="25"/>
        <v>634.07000000000005</v>
      </c>
      <c r="T33">
        <f t="shared" si="26"/>
        <v>0</v>
      </c>
      <c r="U33">
        <f t="shared" si="27"/>
        <v>1.82</v>
      </c>
      <c r="V33">
        <f t="shared" si="28"/>
        <v>0</v>
      </c>
      <c r="W33">
        <f t="shared" si="29"/>
        <v>0</v>
      </c>
      <c r="X33">
        <f t="shared" si="30"/>
        <v>443.85</v>
      </c>
      <c r="Y33">
        <f t="shared" si="31"/>
        <v>259.97000000000003</v>
      </c>
      <c r="AA33">
        <v>50502815</v>
      </c>
      <c r="AB33">
        <f t="shared" si="32"/>
        <v>93</v>
      </c>
      <c r="AC33">
        <f t="shared" si="33"/>
        <v>0</v>
      </c>
      <c r="AD33">
        <f t="shared" si="34"/>
        <v>0</v>
      </c>
      <c r="AE33">
        <f t="shared" si="35"/>
        <v>0</v>
      </c>
      <c r="AF33">
        <f t="shared" si="35"/>
        <v>93</v>
      </c>
      <c r="AG33">
        <f t="shared" si="36"/>
        <v>0</v>
      </c>
      <c r="AH33">
        <f t="shared" si="37"/>
        <v>9.1</v>
      </c>
      <c r="AI33">
        <f t="shared" si="37"/>
        <v>0</v>
      </c>
      <c r="AJ33">
        <f t="shared" si="38"/>
        <v>0</v>
      </c>
      <c r="AK33">
        <v>93</v>
      </c>
      <c r="AL33">
        <v>0</v>
      </c>
      <c r="AM33">
        <v>0</v>
      </c>
      <c r="AN33">
        <v>0</v>
      </c>
      <c r="AO33">
        <v>93</v>
      </c>
      <c r="AP33">
        <v>0</v>
      </c>
      <c r="AQ33">
        <v>9.1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33</v>
      </c>
      <c r="BM33">
        <v>441</v>
      </c>
      <c r="BN33">
        <v>0</v>
      </c>
      <c r="BO33" t="s">
        <v>30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9"/>
        <v>634.07000000000005</v>
      </c>
      <c r="CQ33">
        <f t="shared" si="40"/>
        <v>0</v>
      </c>
      <c r="CR33">
        <f t="shared" si="41"/>
        <v>0</v>
      </c>
      <c r="CS33">
        <f t="shared" si="42"/>
        <v>0</v>
      </c>
      <c r="CT33">
        <f t="shared" si="43"/>
        <v>3170.37</v>
      </c>
      <c r="CU33">
        <f t="shared" si="44"/>
        <v>0</v>
      </c>
      <c r="CV33">
        <f t="shared" si="45"/>
        <v>9.1</v>
      </c>
      <c r="CW33">
        <f t="shared" si="46"/>
        <v>0</v>
      </c>
      <c r="CX33">
        <f t="shared" si="47"/>
        <v>0</v>
      </c>
      <c r="CY33">
        <f>S33*(BZ33/100)</f>
        <v>443.84899999999999</v>
      </c>
      <c r="CZ33">
        <f>S33*(CA33/100)</f>
        <v>259.96870000000001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1003</v>
      </c>
      <c r="DV33" t="s">
        <v>32</v>
      </c>
      <c r="DW33" t="s">
        <v>32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49571361</v>
      </c>
      <c r="EF33">
        <v>60</v>
      </c>
      <c r="EG33" t="s">
        <v>22</v>
      </c>
      <c r="EH33">
        <v>0</v>
      </c>
      <c r="EI33" t="s">
        <v>3</v>
      </c>
      <c r="EJ33">
        <v>1</v>
      </c>
      <c r="EK33">
        <v>441</v>
      </c>
      <c r="EL33" t="s">
        <v>23</v>
      </c>
      <c r="EM33" t="s">
        <v>24</v>
      </c>
      <c r="EO33" t="s">
        <v>3</v>
      </c>
      <c r="EQ33">
        <v>0</v>
      </c>
      <c r="ER33">
        <v>93</v>
      </c>
      <c r="ES33">
        <v>0</v>
      </c>
      <c r="ET33">
        <v>0</v>
      </c>
      <c r="EU33">
        <v>0</v>
      </c>
      <c r="EV33">
        <v>93</v>
      </c>
      <c r="EW33">
        <v>9.1</v>
      </c>
      <c r="EX33">
        <v>0</v>
      </c>
      <c r="EY33">
        <v>0</v>
      </c>
      <c r="FQ33">
        <v>0</v>
      </c>
      <c r="FR33">
        <f t="shared" si="48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217421976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49"/>
        <v>0</v>
      </c>
      <c r="GM33">
        <f t="shared" si="50"/>
        <v>1337.89</v>
      </c>
      <c r="GN33">
        <f t="shared" si="51"/>
        <v>1337.89</v>
      </c>
      <c r="GO33">
        <f t="shared" si="52"/>
        <v>0</v>
      </c>
      <c r="GP33">
        <f t="shared" si="53"/>
        <v>0</v>
      </c>
      <c r="GR33">
        <v>0</v>
      </c>
      <c r="GS33">
        <v>3</v>
      </c>
      <c r="GT33">
        <v>0</v>
      </c>
      <c r="GU33" t="s">
        <v>3</v>
      </c>
      <c r="GV33">
        <f t="shared" si="54"/>
        <v>0</v>
      </c>
      <c r="GW33">
        <v>1</v>
      </c>
      <c r="GX33">
        <f t="shared" si="55"/>
        <v>0</v>
      </c>
      <c r="HA33">
        <v>0</v>
      </c>
      <c r="HB33">
        <v>0</v>
      </c>
      <c r="HC33">
        <f t="shared" si="56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34</v>
      </c>
      <c r="F34" s="2" t="s">
        <v>26</v>
      </c>
      <c r="G34" s="2" t="s">
        <v>27</v>
      </c>
      <c r="H34" s="2" t="s">
        <v>28</v>
      </c>
      <c r="I34" s="2">
        <f>I32*J34</f>
        <v>0.04</v>
      </c>
      <c r="J34" s="2">
        <v>0.19999999999999998</v>
      </c>
      <c r="K34" s="2">
        <v>0.2</v>
      </c>
      <c r="L34" s="2"/>
      <c r="M34" s="2"/>
      <c r="N34" s="2"/>
      <c r="O34" s="2">
        <f t="shared" si="21"/>
        <v>0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0</v>
      </c>
      <c r="T34" s="2">
        <f t="shared" si="26"/>
        <v>0</v>
      </c>
      <c r="U34" s="2">
        <f t="shared" si="27"/>
        <v>0</v>
      </c>
      <c r="V34" s="2">
        <f t="shared" si="28"/>
        <v>0</v>
      </c>
      <c r="W34" s="2">
        <f t="shared" si="29"/>
        <v>0</v>
      </c>
      <c r="X34" s="2">
        <f t="shared" si="30"/>
        <v>0</v>
      </c>
      <c r="Y34" s="2">
        <f t="shared" si="31"/>
        <v>0</v>
      </c>
      <c r="Z34" s="2"/>
      <c r="AA34" s="2">
        <v>50502814</v>
      </c>
      <c r="AB34" s="2">
        <f t="shared" si="32"/>
        <v>0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5"/>
        <v>0</v>
      </c>
      <c r="AG34" s="2">
        <f t="shared" si="36"/>
        <v>0</v>
      </c>
      <c r="AH34" s="2">
        <f t="shared" si="37"/>
        <v>0</v>
      </c>
      <c r="AI34" s="2">
        <f t="shared" si="37"/>
        <v>0</v>
      </c>
      <c r="AJ34" s="2">
        <f t="shared" si="38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441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9"/>
        <v>0</v>
      </c>
      <c r="CQ34" s="2">
        <f t="shared" si="40"/>
        <v>0</v>
      </c>
      <c r="CR34" s="2">
        <f t="shared" si="41"/>
        <v>0</v>
      </c>
      <c r="CS34" s="2">
        <f t="shared" si="42"/>
        <v>0</v>
      </c>
      <c r="CT34" s="2">
        <f t="shared" si="43"/>
        <v>0</v>
      </c>
      <c r="CU34" s="2">
        <f t="shared" si="44"/>
        <v>0</v>
      </c>
      <c r="CV34" s="2">
        <f t="shared" si="45"/>
        <v>0</v>
      </c>
      <c r="CW34" s="2">
        <f t="shared" si="46"/>
        <v>0</v>
      </c>
      <c r="CX34" s="2">
        <f t="shared" si="47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28</v>
      </c>
      <c r="DW34" s="2" t="s">
        <v>28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49571361</v>
      </c>
      <c r="EF34" s="2">
        <v>60</v>
      </c>
      <c r="EG34" s="2" t="s">
        <v>22</v>
      </c>
      <c r="EH34" s="2">
        <v>0</v>
      </c>
      <c r="EI34" s="2" t="s">
        <v>3</v>
      </c>
      <c r="EJ34" s="2">
        <v>1</v>
      </c>
      <c r="EK34" s="2">
        <v>441</v>
      </c>
      <c r="EL34" s="2" t="s">
        <v>23</v>
      </c>
      <c r="EM34" s="2" t="s">
        <v>24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8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49"/>
        <v>0</v>
      </c>
      <c r="GM34" s="2">
        <f t="shared" si="50"/>
        <v>0</v>
      </c>
      <c r="GN34" s="2">
        <f t="shared" si="51"/>
        <v>0</v>
      </c>
      <c r="GO34" s="2">
        <f t="shared" si="52"/>
        <v>0</v>
      </c>
      <c r="GP34" s="2">
        <f t="shared" si="5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54"/>
        <v>0</v>
      </c>
      <c r="GW34" s="2">
        <v>1</v>
      </c>
      <c r="GX34" s="2">
        <f t="shared" si="55"/>
        <v>0</v>
      </c>
      <c r="GY34" s="2"/>
      <c r="GZ34" s="2"/>
      <c r="HA34" s="2">
        <v>0</v>
      </c>
      <c r="HB34" s="2">
        <v>0</v>
      </c>
      <c r="HC34" s="2">
        <f t="shared" si="56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12</v>
      </c>
      <c r="E35" t="s">
        <v>34</v>
      </c>
      <c r="F35" t="s">
        <v>26</v>
      </c>
      <c r="G35" t="s">
        <v>27</v>
      </c>
      <c r="H35" t="s">
        <v>28</v>
      </c>
      <c r="I35">
        <f>I33*J35</f>
        <v>0.04</v>
      </c>
      <c r="J35">
        <v>0.19999999999999998</v>
      </c>
      <c r="K35">
        <v>0.2</v>
      </c>
      <c r="O35">
        <f t="shared" si="21"/>
        <v>0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50502815</v>
      </c>
      <c r="AB35">
        <f t="shared" si="32"/>
        <v>0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5"/>
        <v>0</v>
      </c>
      <c r="AG35">
        <f t="shared" si="36"/>
        <v>0</v>
      </c>
      <c r="AH35">
        <f t="shared" si="37"/>
        <v>0</v>
      </c>
      <c r="AI35">
        <f t="shared" si="37"/>
        <v>0</v>
      </c>
      <c r="AJ35">
        <f t="shared" si="38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441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9"/>
        <v>0</v>
      </c>
      <c r="CQ35">
        <f t="shared" si="40"/>
        <v>0</v>
      </c>
      <c r="CR35">
        <f t="shared" si="41"/>
        <v>0</v>
      </c>
      <c r="CS35">
        <f t="shared" si="42"/>
        <v>0</v>
      </c>
      <c r="CT35">
        <f t="shared" si="43"/>
        <v>0</v>
      </c>
      <c r="CU35">
        <f t="shared" si="44"/>
        <v>0</v>
      </c>
      <c r="CV35">
        <f t="shared" si="45"/>
        <v>0</v>
      </c>
      <c r="CW35">
        <f t="shared" si="46"/>
        <v>0</v>
      </c>
      <c r="CX35">
        <f t="shared" si="47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28</v>
      </c>
      <c r="DW35" t="s">
        <v>28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49571361</v>
      </c>
      <c r="EF35">
        <v>60</v>
      </c>
      <c r="EG35" t="s">
        <v>22</v>
      </c>
      <c r="EH35">
        <v>0</v>
      </c>
      <c r="EI35" t="s">
        <v>3</v>
      </c>
      <c r="EJ35">
        <v>1</v>
      </c>
      <c r="EK35">
        <v>441</v>
      </c>
      <c r="EL35" t="s">
        <v>23</v>
      </c>
      <c r="EM35" t="s">
        <v>24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8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49"/>
        <v>0</v>
      </c>
      <c r="GM35">
        <f t="shared" si="50"/>
        <v>0</v>
      </c>
      <c r="GN35">
        <f t="shared" si="51"/>
        <v>0</v>
      </c>
      <c r="GO35">
        <f t="shared" si="52"/>
        <v>0</v>
      </c>
      <c r="GP35">
        <f t="shared" si="53"/>
        <v>0</v>
      </c>
      <c r="GR35">
        <v>0</v>
      </c>
      <c r="GS35">
        <v>3</v>
      </c>
      <c r="GT35">
        <v>0</v>
      </c>
      <c r="GU35" t="s">
        <v>3</v>
      </c>
      <c r="GV35">
        <f t="shared" si="54"/>
        <v>0</v>
      </c>
      <c r="GW35">
        <v>1</v>
      </c>
      <c r="GX35">
        <f t="shared" si="55"/>
        <v>0</v>
      </c>
      <c r="HA35">
        <v>0</v>
      </c>
      <c r="HB35">
        <v>0</v>
      </c>
      <c r="HC35">
        <f t="shared" si="56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ROW(SmtRes!A15)</f>
        <v>15</v>
      </c>
      <c r="D36" s="2">
        <f>ROW(EtalonRes!A11)</f>
        <v>11</v>
      </c>
      <c r="E36" s="2" t="s">
        <v>35</v>
      </c>
      <c r="F36" s="2" t="s">
        <v>36</v>
      </c>
      <c r="G36" s="2" t="s">
        <v>37</v>
      </c>
      <c r="H36" s="2" t="s">
        <v>38</v>
      </c>
      <c r="I36" s="2">
        <f>ROUND(180/100,9)</f>
        <v>1.8</v>
      </c>
      <c r="J36" s="2">
        <v>0</v>
      </c>
      <c r="K36" s="2">
        <f>ROUND(180/100,9)</f>
        <v>1.8</v>
      </c>
      <c r="L36" s="2"/>
      <c r="M36" s="2"/>
      <c r="N36" s="2"/>
      <c r="O36" s="2">
        <f t="shared" si="21"/>
        <v>544.61</v>
      </c>
      <c r="P36" s="2">
        <f t="shared" si="22"/>
        <v>0</v>
      </c>
      <c r="Q36" s="2">
        <f>(ROUND((ROUND((((ET36*0.8))*AV36*I36),2)*BB36),2)+ROUND((ROUND(((AE36-((EU36*0.8)))*AV36*I36),2)*BS36),2))</f>
        <v>107.7</v>
      </c>
      <c r="R36" s="2">
        <f t="shared" si="24"/>
        <v>16.36</v>
      </c>
      <c r="S36" s="2">
        <f t="shared" si="25"/>
        <v>436.91</v>
      </c>
      <c r="T36" s="2">
        <f t="shared" si="26"/>
        <v>0</v>
      </c>
      <c r="U36" s="2">
        <f t="shared" si="27"/>
        <v>37.152000000000001</v>
      </c>
      <c r="V36" s="2">
        <f t="shared" si="28"/>
        <v>0</v>
      </c>
      <c r="W36" s="2">
        <f t="shared" si="29"/>
        <v>0</v>
      </c>
      <c r="X36" s="2">
        <f t="shared" si="30"/>
        <v>454.39</v>
      </c>
      <c r="Y36" s="2">
        <f t="shared" si="31"/>
        <v>305.83999999999997</v>
      </c>
      <c r="Z36" s="2"/>
      <c r="AA36" s="2">
        <v>50502814</v>
      </c>
      <c r="AB36" s="2">
        <f t="shared" si="32"/>
        <v>302.56</v>
      </c>
      <c r="AC36" s="2">
        <f t="shared" si="33"/>
        <v>0</v>
      </c>
      <c r="AD36" s="2">
        <f>ROUND(((((ET36*0.8))-((EU36*0.8)))+AE36),6)</f>
        <v>59.832000000000001</v>
      </c>
      <c r="AE36" s="2">
        <f>ROUND(((EU36*0.8)),6)</f>
        <v>9.0879999999999992</v>
      </c>
      <c r="AF36" s="2">
        <f>ROUND(((EV36*0.8)),6)</f>
        <v>242.72800000000001</v>
      </c>
      <c r="AG36" s="2">
        <f t="shared" si="36"/>
        <v>0</v>
      </c>
      <c r="AH36" s="2">
        <f>((EW36*0.8))</f>
        <v>20.64</v>
      </c>
      <c r="AI36" s="2">
        <f>((EX36*0.8))</f>
        <v>0</v>
      </c>
      <c r="AJ36" s="2">
        <f t="shared" si="38"/>
        <v>0</v>
      </c>
      <c r="AK36" s="2">
        <v>378.2</v>
      </c>
      <c r="AL36" s="2">
        <v>0</v>
      </c>
      <c r="AM36" s="2">
        <v>74.790000000000006</v>
      </c>
      <c r="AN36" s="2">
        <v>11.36</v>
      </c>
      <c r="AO36" s="2">
        <v>303.41000000000003</v>
      </c>
      <c r="AP36" s="2">
        <v>0</v>
      </c>
      <c r="AQ36" s="2">
        <v>25.8</v>
      </c>
      <c r="AR36" s="2">
        <v>0</v>
      </c>
      <c r="AS36" s="2">
        <v>0</v>
      </c>
      <c r="AT36" s="2">
        <v>104</v>
      </c>
      <c r="AU36" s="2">
        <v>70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39</v>
      </c>
      <c r="BK36" s="2"/>
      <c r="BL36" s="2"/>
      <c r="BM36" s="2">
        <v>89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104</v>
      </c>
      <c r="CA36" s="2">
        <v>70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39"/>
        <v>544.61</v>
      </c>
      <c r="CQ36" s="2">
        <f t="shared" si="40"/>
        <v>0</v>
      </c>
      <c r="CR36" s="2">
        <f>(ROUND((ROUND((((ET36*0.8))*AV36*1),2)*BB36),2)+ROUND((ROUND(((AE36-((EU36*0.8)))*AV36*1),2)*BS36),2))</f>
        <v>59.83</v>
      </c>
      <c r="CS36" s="2">
        <f t="shared" si="42"/>
        <v>9.09</v>
      </c>
      <c r="CT36" s="2">
        <f t="shared" si="43"/>
        <v>242.73</v>
      </c>
      <c r="CU36" s="2">
        <f t="shared" si="44"/>
        <v>0</v>
      </c>
      <c r="CV36" s="2">
        <f t="shared" si="45"/>
        <v>20.64</v>
      </c>
      <c r="CW36" s="2">
        <f t="shared" si="46"/>
        <v>0</v>
      </c>
      <c r="CX36" s="2">
        <f t="shared" si="47"/>
        <v>0</v>
      </c>
      <c r="CY36" s="2">
        <f>((S36*BZ36)/100)</f>
        <v>454.38639999999998</v>
      </c>
      <c r="CZ36" s="2">
        <f>((S36*CA36)/100)</f>
        <v>305.83699999999999</v>
      </c>
      <c r="DA36" s="2"/>
      <c r="DB36" s="2"/>
      <c r="DC36" s="2" t="s">
        <v>3</v>
      </c>
      <c r="DD36" s="2" t="s">
        <v>3</v>
      </c>
      <c r="DE36" s="2" t="s">
        <v>40</v>
      </c>
      <c r="DF36" s="2" t="s">
        <v>40</v>
      </c>
      <c r="DG36" s="2" t="s">
        <v>40</v>
      </c>
      <c r="DH36" s="2" t="s">
        <v>3</v>
      </c>
      <c r="DI36" s="2" t="s">
        <v>40</v>
      </c>
      <c r="DJ36" s="2" t="s">
        <v>40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1005</v>
      </c>
      <c r="DV36" s="2" t="s">
        <v>38</v>
      </c>
      <c r="DW36" s="2" t="s">
        <v>38</v>
      </c>
      <c r="DX36" s="2">
        <v>100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49571009</v>
      </c>
      <c r="EF36" s="2">
        <v>30</v>
      </c>
      <c r="EG36" s="2" t="s">
        <v>41</v>
      </c>
      <c r="EH36" s="2">
        <v>0</v>
      </c>
      <c r="EI36" s="2" t="s">
        <v>3</v>
      </c>
      <c r="EJ36" s="2">
        <v>1</v>
      </c>
      <c r="EK36" s="2">
        <v>89</v>
      </c>
      <c r="EL36" s="2" t="s">
        <v>42</v>
      </c>
      <c r="EM36" s="2" t="s">
        <v>43</v>
      </c>
      <c r="EN36" s="2"/>
      <c r="EO36" s="2" t="s">
        <v>3</v>
      </c>
      <c r="EP36" s="2"/>
      <c r="EQ36" s="2">
        <v>0</v>
      </c>
      <c r="ER36" s="2">
        <v>378.2</v>
      </c>
      <c r="ES36" s="2">
        <v>0</v>
      </c>
      <c r="ET36" s="2">
        <v>74.790000000000006</v>
      </c>
      <c r="EU36" s="2">
        <v>11.36</v>
      </c>
      <c r="EV36" s="2">
        <v>303.41000000000003</v>
      </c>
      <c r="EW36" s="2">
        <v>25.8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48"/>
        <v>0</v>
      </c>
      <c r="FS36" s="2">
        <v>0</v>
      </c>
      <c r="FT36" s="2"/>
      <c r="FU36" s="2"/>
      <c r="FV36" s="2"/>
      <c r="FW36" s="2"/>
      <c r="FX36" s="2">
        <v>104</v>
      </c>
      <c r="FY36" s="2">
        <v>70</v>
      </c>
      <c r="FZ36" s="2"/>
      <c r="GA36" s="2" t="s">
        <v>3</v>
      </c>
      <c r="GB36" s="2"/>
      <c r="GC36" s="2"/>
      <c r="GD36" s="2">
        <v>0</v>
      </c>
      <c r="GE36" s="2"/>
      <c r="GF36" s="2">
        <v>-1288139444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28.63</v>
      </c>
      <c r="GL36" s="2">
        <f t="shared" si="49"/>
        <v>0</v>
      </c>
      <c r="GM36" s="2">
        <f t="shared" si="50"/>
        <v>1333.47</v>
      </c>
      <c r="GN36" s="2">
        <f t="shared" si="51"/>
        <v>1333.47</v>
      </c>
      <c r="GO36" s="2">
        <f t="shared" si="52"/>
        <v>0</v>
      </c>
      <c r="GP36" s="2">
        <f t="shared" si="5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54"/>
        <v>0</v>
      </c>
      <c r="GW36" s="2">
        <v>1</v>
      </c>
      <c r="GX36" s="2">
        <f t="shared" si="55"/>
        <v>0</v>
      </c>
      <c r="GY36" s="2"/>
      <c r="GZ36" s="2"/>
      <c r="HA36" s="2">
        <v>0</v>
      </c>
      <c r="HB36" s="2">
        <v>0</v>
      </c>
      <c r="HC36" s="2">
        <f t="shared" si="56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ROW(SmtRes!A18)</f>
        <v>18</v>
      </c>
      <c r="D37">
        <f>ROW(EtalonRes!A14)</f>
        <v>14</v>
      </c>
      <c r="E37" t="s">
        <v>35</v>
      </c>
      <c r="F37" t="s">
        <v>36</v>
      </c>
      <c r="G37" t="s">
        <v>37</v>
      </c>
      <c r="H37" t="s">
        <v>38</v>
      </c>
      <c r="I37">
        <f>ROUND(180/100,9)</f>
        <v>1.8</v>
      </c>
      <c r="J37">
        <v>0</v>
      </c>
      <c r="K37">
        <f>ROUND(180/100,9)</f>
        <v>1.8</v>
      </c>
      <c r="O37">
        <f t="shared" si="21"/>
        <v>16264.2</v>
      </c>
      <c r="P37">
        <f t="shared" si="22"/>
        <v>0</v>
      </c>
      <c r="Q37">
        <f>(ROUND((ROUND((((ET37*0.8))*AV37*I37),2)*BB37),2)+ROUND((ROUND(((AE37-((EU37*0.8)))*AV37*I37),2)*BS37),2))</f>
        <v>1369.94</v>
      </c>
      <c r="R37">
        <f t="shared" si="24"/>
        <v>557.71</v>
      </c>
      <c r="S37">
        <f t="shared" si="25"/>
        <v>14894.26</v>
      </c>
      <c r="T37">
        <f t="shared" si="26"/>
        <v>0</v>
      </c>
      <c r="U37">
        <f t="shared" si="27"/>
        <v>37.152000000000001</v>
      </c>
      <c r="V37">
        <f t="shared" si="28"/>
        <v>0</v>
      </c>
      <c r="W37">
        <f t="shared" si="29"/>
        <v>0</v>
      </c>
      <c r="X37">
        <f t="shared" si="30"/>
        <v>12958.01</v>
      </c>
      <c r="Y37">
        <f t="shared" si="31"/>
        <v>6106.65</v>
      </c>
      <c r="AA37">
        <v>50502815</v>
      </c>
      <c r="AB37">
        <f t="shared" si="32"/>
        <v>302.56</v>
      </c>
      <c r="AC37">
        <f t="shared" si="33"/>
        <v>0</v>
      </c>
      <c r="AD37">
        <f>ROUND(((((ET37*0.8))-((EU37*0.8)))+AE37),6)</f>
        <v>59.832000000000001</v>
      </c>
      <c r="AE37">
        <f>ROUND(((EU37*0.8)),6)</f>
        <v>9.0879999999999992</v>
      </c>
      <c r="AF37">
        <f>ROUND(((EV37*0.8)),6)</f>
        <v>242.72800000000001</v>
      </c>
      <c r="AG37">
        <f t="shared" si="36"/>
        <v>0</v>
      </c>
      <c r="AH37">
        <f>((EW37*0.8))</f>
        <v>20.64</v>
      </c>
      <c r="AI37">
        <f>((EX37*0.8))</f>
        <v>0</v>
      </c>
      <c r="AJ37">
        <f t="shared" si="38"/>
        <v>0</v>
      </c>
      <c r="AK37">
        <v>378.2</v>
      </c>
      <c r="AL37">
        <v>0</v>
      </c>
      <c r="AM37">
        <v>74.790000000000006</v>
      </c>
      <c r="AN37">
        <v>11.36</v>
      </c>
      <c r="AO37">
        <v>303.41000000000003</v>
      </c>
      <c r="AP37">
        <v>0</v>
      </c>
      <c r="AQ37">
        <v>25.8</v>
      </c>
      <c r="AR37">
        <v>0</v>
      </c>
      <c r="AS37">
        <v>0</v>
      </c>
      <c r="AT37">
        <v>87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12.72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39</v>
      </c>
      <c r="BM37">
        <v>89</v>
      </c>
      <c r="BN37">
        <v>0</v>
      </c>
      <c r="BO37" t="s">
        <v>36</v>
      </c>
      <c r="BP37">
        <v>1</v>
      </c>
      <c r="BQ37">
        <v>30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9"/>
        <v>16264.2</v>
      </c>
      <c r="CQ37">
        <f t="shared" si="40"/>
        <v>0</v>
      </c>
      <c r="CR37">
        <f>(ROUND((ROUND((((ET37*0.8))*AV37*1),2)*BB37),2)+ROUND((ROUND(((AE37-((EU37*0.8)))*AV37*1),2)*BS37),2))</f>
        <v>761.04</v>
      </c>
      <c r="CS37">
        <f t="shared" si="42"/>
        <v>309.88</v>
      </c>
      <c r="CT37">
        <f t="shared" si="43"/>
        <v>8274.67</v>
      </c>
      <c r="CU37">
        <f t="shared" si="44"/>
        <v>0</v>
      </c>
      <c r="CV37">
        <f t="shared" si="45"/>
        <v>20.64</v>
      </c>
      <c r="CW37">
        <f t="shared" si="46"/>
        <v>0</v>
      </c>
      <c r="CX37">
        <f t="shared" si="47"/>
        <v>0</v>
      </c>
      <c r="CY37">
        <f>S37*(BZ37/100)</f>
        <v>12958.0062</v>
      </c>
      <c r="CZ37">
        <f>S37*(CA37/100)</f>
        <v>6106.6466</v>
      </c>
      <c r="DC37" t="s">
        <v>3</v>
      </c>
      <c r="DD37" t="s">
        <v>3</v>
      </c>
      <c r="DE37" t="s">
        <v>40</v>
      </c>
      <c r="DF37" t="s">
        <v>40</v>
      </c>
      <c r="DG37" t="s">
        <v>40</v>
      </c>
      <c r="DH37" t="s">
        <v>3</v>
      </c>
      <c r="DI37" t="s">
        <v>40</v>
      </c>
      <c r="DJ37" t="s">
        <v>40</v>
      </c>
      <c r="DK37" t="s">
        <v>3</v>
      </c>
      <c r="DL37" t="s">
        <v>3</v>
      </c>
      <c r="DM37" t="s">
        <v>3</v>
      </c>
      <c r="DN37">
        <v>104</v>
      </c>
      <c r="DO37">
        <v>70</v>
      </c>
      <c r="DP37">
        <v>1</v>
      </c>
      <c r="DQ37">
        <v>1</v>
      </c>
      <c r="DU37">
        <v>1005</v>
      </c>
      <c r="DV37" t="s">
        <v>38</v>
      </c>
      <c r="DW37" t="s">
        <v>38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49571009</v>
      </c>
      <c r="EF37">
        <v>30</v>
      </c>
      <c r="EG37" t="s">
        <v>41</v>
      </c>
      <c r="EH37">
        <v>0</v>
      </c>
      <c r="EI37" t="s">
        <v>3</v>
      </c>
      <c r="EJ37">
        <v>1</v>
      </c>
      <c r="EK37">
        <v>89</v>
      </c>
      <c r="EL37" t="s">
        <v>42</v>
      </c>
      <c r="EM37" t="s">
        <v>43</v>
      </c>
      <c r="EO37" t="s">
        <v>3</v>
      </c>
      <c r="EQ37">
        <v>0</v>
      </c>
      <c r="ER37">
        <v>378.2</v>
      </c>
      <c r="ES37">
        <v>0</v>
      </c>
      <c r="ET37">
        <v>74.790000000000006</v>
      </c>
      <c r="EU37">
        <v>11.36</v>
      </c>
      <c r="EV37">
        <v>303.41000000000003</v>
      </c>
      <c r="EW37">
        <v>25.8</v>
      </c>
      <c r="EX37">
        <v>0</v>
      </c>
      <c r="EY37">
        <v>0</v>
      </c>
      <c r="FQ37">
        <v>0</v>
      </c>
      <c r="FR37">
        <f t="shared" si="48"/>
        <v>0</v>
      </c>
      <c r="FS37">
        <v>0</v>
      </c>
      <c r="FX37">
        <v>104</v>
      </c>
      <c r="FY37">
        <v>70</v>
      </c>
      <c r="GA37" t="s">
        <v>3</v>
      </c>
      <c r="GD37">
        <v>0</v>
      </c>
      <c r="GF37">
        <v>-1288139444</v>
      </c>
      <c r="GG37">
        <v>2</v>
      </c>
      <c r="GH37">
        <v>1</v>
      </c>
      <c r="GI37">
        <v>2</v>
      </c>
      <c r="GJ37">
        <v>0</v>
      </c>
      <c r="GK37">
        <f>ROUND(R37*(S12)/100,2)</f>
        <v>892.34</v>
      </c>
      <c r="GL37">
        <f t="shared" si="49"/>
        <v>0</v>
      </c>
      <c r="GM37">
        <f t="shared" si="50"/>
        <v>36221.199999999997</v>
      </c>
      <c r="GN37">
        <f t="shared" si="51"/>
        <v>36221.199999999997</v>
      </c>
      <c r="GO37">
        <f t="shared" si="52"/>
        <v>0</v>
      </c>
      <c r="GP37">
        <f t="shared" si="53"/>
        <v>0</v>
      </c>
      <c r="GR37">
        <v>0</v>
      </c>
      <c r="GS37">
        <v>3</v>
      </c>
      <c r="GT37">
        <v>0</v>
      </c>
      <c r="GU37" t="s">
        <v>3</v>
      </c>
      <c r="GV37">
        <f t="shared" si="54"/>
        <v>0</v>
      </c>
      <c r="GW37">
        <v>1</v>
      </c>
      <c r="GX37">
        <f t="shared" si="55"/>
        <v>0</v>
      </c>
      <c r="HA37">
        <v>0</v>
      </c>
      <c r="HB37">
        <v>0</v>
      </c>
      <c r="HC37">
        <f t="shared" si="56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15</v>
      </c>
      <c r="D38" s="2"/>
      <c r="E38" s="2" t="s">
        <v>44</v>
      </c>
      <c r="F38" s="2" t="s">
        <v>26</v>
      </c>
      <c r="G38" s="2" t="s">
        <v>27</v>
      </c>
      <c r="H38" s="2" t="s">
        <v>28</v>
      </c>
      <c r="I38" s="2">
        <f>I36*J38</f>
        <v>0.9</v>
      </c>
      <c r="J38" s="2">
        <v>0.5</v>
      </c>
      <c r="K38" s="2">
        <v>0.5</v>
      </c>
      <c r="L38" s="2"/>
      <c r="M38" s="2"/>
      <c r="N38" s="2"/>
      <c r="O38" s="2">
        <f t="shared" si="21"/>
        <v>0</v>
      </c>
      <c r="P38" s="2">
        <f t="shared" si="22"/>
        <v>0</v>
      </c>
      <c r="Q38" s="2">
        <f t="shared" ref="Q38:Q43" si="57">(ROUND((ROUND(((ET38)*AV38*I38),2)*BB38),2)+ROUND((ROUND(((AE38-(EU38))*AV38*I38),2)*BS38),2))</f>
        <v>0</v>
      </c>
      <c r="R38" s="2">
        <f t="shared" si="24"/>
        <v>0</v>
      </c>
      <c r="S38" s="2">
        <f t="shared" si="25"/>
        <v>0</v>
      </c>
      <c r="T38" s="2">
        <f t="shared" si="26"/>
        <v>0</v>
      </c>
      <c r="U38" s="2">
        <f t="shared" si="27"/>
        <v>0</v>
      </c>
      <c r="V38" s="2">
        <f t="shared" si="28"/>
        <v>0</v>
      </c>
      <c r="W38" s="2">
        <f t="shared" si="29"/>
        <v>0</v>
      </c>
      <c r="X38" s="2">
        <f t="shared" si="30"/>
        <v>0</v>
      </c>
      <c r="Y38" s="2">
        <f t="shared" si="31"/>
        <v>0</v>
      </c>
      <c r="Z38" s="2"/>
      <c r="AA38" s="2">
        <v>50502814</v>
      </c>
      <c r="AB38" s="2">
        <f t="shared" si="32"/>
        <v>0</v>
      </c>
      <c r="AC38" s="2">
        <f t="shared" si="33"/>
        <v>0</v>
      </c>
      <c r="AD38" s="2">
        <f t="shared" ref="AD38:AD43" si="58">ROUND((((ET38)-(EU38))+AE38),6)</f>
        <v>0</v>
      </c>
      <c r="AE38" s="2">
        <f t="shared" ref="AE38:AF43" si="59">ROUND((EU38),6)</f>
        <v>0</v>
      </c>
      <c r="AF38" s="2">
        <f t="shared" si="59"/>
        <v>0</v>
      </c>
      <c r="AG38" s="2">
        <f t="shared" si="36"/>
        <v>0</v>
      </c>
      <c r="AH38" s="2">
        <f t="shared" ref="AH38:AI43" si="60">(EW38)</f>
        <v>0</v>
      </c>
      <c r="AI38" s="2">
        <f t="shared" si="60"/>
        <v>0</v>
      </c>
      <c r="AJ38" s="2">
        <f t="shared" si="38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104</v>
      </c>
      <c r="AU38" s="2">
        <v>70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89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104</v>
      </c>
      <c r="CA38" s="2">
        <v>70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39"/>
        <v>0</v>
      </c>
      <c r="CQ38" s="2">
        <f t="shared" si="40"/>
        <v>0</v>
      </c>
      <c r="CR38" s="2">
        <f t="shared" ref="CR38:CR43" si="61">(ROUND((ROUND(((ET38)*AV38*1),2)*BB38),2)+ROUND((ROUND(((AE38-(EU38))*AV38*1),2)*BS38),2))</f>
        <v>0</v>
      </c>
      <c r="CS38" s="2">
        <f t="shared" si="42"/>
        <v>0</v>
      </c>
      <c r="CT38" s="2">
        <f t="shared" si="43"/>
        <v>0</v>
      </c>
      <c r="CU38" s="2">
        <f t="shared" si="44"/>
        <v>0</v>
      </c>
      <c r="CV38" s="2">
        <f t="shared" si="45"/>
        <v>0</v>
      </c>
      <c r="CW38" s="2">
        <f t="shared" si="46"/>
        <v>0</v>
      </c>
      <c r="CX38" s="2">
        <f t="shared" si="47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28</v>
      </c>
      <c r="DW38" s="2" t="s">
        <v>28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49571009</v>
      </c>
      <c r="EF38" s="2">
        <v>30</v>
      </c>
      <c r="EG38" s="2" t="s">
        <v>41</v>
      </c>
      <c r="EH38" s="2">
        <v>0</v>
      </c>
      <c r="EI38" s="2" t="s">
        <v>3</v>
      </c>
      <c r="EJ38" s="2">
        <v>1</v>
      </c>
      <c r="EK38" s="2">
        <v>89</v>
      </c>
      <c r="EL38" s="2" t="s">
        <v>42</v>
      </c>
      <c r="EM38" s="2" t="s">
        <v>43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48"/>
        <v>0</v>
      </c>
      <c r="FS38" s="2">
        <v>0</v>
      </c>
      <c r="FT38" s="2"/>
      <c r="FU38" s="2"/>
      <c r="FV38" s="2"/>
      <c r="FW38" s="2"/>
      <c r="FX38" s="2">
        <v>104</v>
      </c>
      <c r="FY38" s="2">
        <v>70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49"/>
        <v>0</v>
      </c>
      <c r="GM38" s="2">
        <f t="shared" si="50"/>
        <v>0</v>
      </c>
      <c r="GN38" s="2">
        <f t="shared" si="51"/>
        <v>0</v>
      </c>
      <c r="GO38" s="2">
        <f t="shared" si="52"/>
        <v>0</v>
      </c>
      <c r="GP38" s="2">
        <f t="shared" si="5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54"/>
        <v>0</v>
      </c>
      <c r="GW38" s="2">
        <v>1</v>
      </c>
      <c r="GX38" s="2">
        <f t="shared" si="55"/>
        <v>0</v>
      </c>
      <c r="GY38" s="2"/>
      <c r="GZ38" s="2"/>
      <c r="HA38" s="2">
        <v>0</v>
      </c>
      <c r="HB38" s="2">
        <v>0</v>
      </c>
      <c r="HC38" s="2">
        <f t="shared" si="56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18</v>
      </c>
      <c r="E39" t="s">
        <v>44</v>
      </c>
      <c r="F39" t="s">
        <v>26</v>
      </c>
      <c r="G39" t="s">
        <v>27</v>
      </c>
      <c r="H39" t="s">
        <v>28</v>
      </c>
      <c r="I39">
        <f>I37*J39</f>
        <v>0.9</v>
      </c>
      <c r="J39">
        <v>0.5</v>
      </c>
      <c r="K39">
        <v>0.5</v>
      </c>
      <c r="O39">
        <f t="shared" si="21"/>
        <v>0</v>
      </c>
      <c r="P39">
        <f t="shared" si="22"/>
        <v>0</v>
      </c>
      <c r="Q39">
        <f t="shared" si="57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50502815</v>
      </c>
      <c r="AB39">
        <f t="shared" si="32"/>
        <v>0</v>
      </c>
      <c r="AC39">
        <f t="shared" si="33"/>
        <v>0</v>
      </c>
      <c r="AD39">
        <f t="shared" si="58"/>
        <v>0</v>
      </c>
      <c r="AE39">
        <f t="shared" si="59"/>
        <v>0</v>
      </c>
      <c r="AF39">
        <f t="shared" si="59"/>
        <v>0</v>
      </c>
      <c r="AG39">
        <f t="shared" si="36"/>
        <v>0</v>
      </c>
      <c r="AH39">
        <f t="shared" si="60"/>
        <v>0</v>
      </c>
      <c r="AI39">
        <f t="shared" si="60"/>
        <v>0</v>
      </c>
      <c r="AJ39">
        <f t="shared" si="38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89</v>
      </c>
      <c r="BN39">
        <v>0</v>
      </c>
      <c r="BO39" t="s">
        <v>3</v>
      </c>
      <c r="BP39">
        <v>0</v>
      </c>
      <c r="BQ39">
        <v>30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9"/>
        <v>0</v>
      </c>
      <c r="CQ39">
        <f t="shared" si="40"/>
        <v>0</v>
      </c>
      <c r="CR39">
        <f t="shared" si="61"/>
        <v>0</v>
      </c>
      <c r="CS39">
        <f t="shared" si="42"/>
        <v>0</v>
      </c>
      <c r="CT39">
        <f t="shared" si="43"/>
        <v>0</v>
      </c>
      <c r="CU39">
        <f t="shared" si="44"/>
        <v>0</v>
      </c>
      <c r="CV39">
        <f t="shared" si="45"/>
        <v>0</v>
      </c>
      <c r="CW39">
        <f t="shared" si="46"/>
        <v>0</v>
      </c>
      <c r="CX39">
        <f t="shared" si="47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104</v>
      </c>
      <c r="DO39">
        <v>70</v>
      </c>
      <c r="DP39">
        <v>1</v>
      </c>
      <c r="DQ39">
        <v>1</v>
      </c>
      <c r="DU39">
        <v>1009</v>
      </c>
      <c r="DV39" t="s">
        <v>28</v>
      </c>
      <c r="DW39" t="s">
        <v>28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49571009</v>
      </c>
      <c r="EF39">
        <v>30</v>
      </c>
      <c r="EG39" t="s">
        <v>41</v>
      </c>
      <c r="EH39">
        <v>0</v>
      </c>
      <c r="EI39" t="s">
        <v>3</v>
      </c>
      <c r="EJ39">
        <v>1</v>
      </c>
      <c r="EK39">
        <v>89</v>
      </c>
      <c r="EL39" t="s">
        <v>42</v>
      </c>
      <c r="EM39" t="s">
        <v>43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8"/>
        <v>0</v>
      </c>
      <c r="FS39">
        <v>0</v>
      </c>
      <c r="FX39">
        <v>104</v>
      </c>
      <c r="FY39">
        <v>70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49"/>
        <v>0</v>
      </c>
      <c r="GM39">
        <f t="shared" si="50"/>
        <v>0</v>
      </c>
      <c r="GN39">
        <f t="shared" si="51"/>
        <v>0</v>
      </c>
      <c r="GO39">
        <f t="shared" si="52"/>
        <v>0</v>
      </c>
      <c r="GP39">
        <f t="shared" si="53"/>
        <v>0</v>
      </c>
      <c r="GR39">
        <v>0</v>
      </c>
      <c r="GS39">
        <v>3</v>
      </c>
      <c r="GT39">
        <v>0</v>
      </c>
      <c r="GU39" t="s">
        <v>3</v>
      </c>
      <c r="GV39">
        <f t="shared" si="54"/>
        <v>0</v>
      </c>
      <c r="GW39">
        <v>1</v>
      </c>
      <c r="GX39">
        <f t="shared" si="55"/>
        <v>0</v>
      </c>
      <c r="HA39">
        <v>0</v>
      </c>
      <c r="HB39">
        <v>0</v>
      </c>
      <c r="HC39">
        <f t="shared" si="56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ROW(SmtRes!A22)</f>
        <v>22</v>
      </c>
      <c r="D40" s="2">
        <f>ROW(EtalonRes!A17)</f>
        <v>17</v>
      </c>
      <c r="E40" s="2" t="s">
        <v>45</v>
      </c>
      <c r="F40" s="2" t="s">
        <v>46</v>
      </c>
      <c r="G40" s="2" t="s">
        <v>47</v>
      </c>
      <c r="H40" s="2" t="s">
        <v>48</v>
      </c>
      <c r="I40" s="2">
        <v>3.85</v>
      </c>
      <c r="J40" s="2">
        <v>0</v>
      </c>
      <c r="K40" s="2">
        <v>3.85</v>
      </c>
      <c r="L40" s="2"/>
      <c r="M40" s="2"/>
      <c r="N40" s="2"/>
      <c r="O40" s="2">
        <f t="shared" si="21"/>
        <v>5215.4799999999996</v>
      </c>
      <c r="P40" s="2">
        <f t="shared" si="22"/>
        <v>0</v>
      </c>
      <c r="Q40" s="2">
        <f t="shared" si="57"/>
        <v>3389.58</v>
      </c>
      <c r="R40" s="2">
        <f t="shared" si="24"/>
        <v>1007.74</v>
      </c>
      <c r="S40" s="2">
        <f t="shared" si="25"/>
        <v>1825.9</v>
      </c>
      <c r="T40" s="2">
        <f t="shared" si="26"/>
        <v>0</v>
      </c>
      <c r="U40" s="2">
        <f t="shared" si="27"/>
        <v>163.31700000000001</v>
      </c>
      <c r="V40" s="2">
        <f t="shared" si="28"/>
        <v>0</v>
      </c>
      <c r="W40" s="2">
        <f t="shared" si="29"/>
        <v>0</v>
      </c>
      <c r="X40" s="2">
        <f t="shared" si="30"/>
        <v>1460.72</v>
      </c>
      <c r="Y40" s="2">
        <f t="shared" si="31"/>
        <v>1004.25</v>
      </c>
      <c r="Z40" s="2"/>
      <c r="AA40" s="2">
        <v>50502814</v>
      </c>
      <c r="AB40" s="2">
        <f t="shared" si="32"/>
        <v>1354.67</v>
      </c>
      <c r="AC40" s="2">
        <f t="shared" si="33"/>
        <v>0</v>
      </c>
      <c r="AD40" s="2">
        <f t="shared" si="58"/>
        <v>880.41</v>
      </c>
      <c r="AE40" s="2">
        <f t="shared" si="59"/>
        <v>261.75</v>
      </c>
      <c r="AF40" s="2">
        <f t="shared" si="59"/>
        <v>474.26</v>
      </c>
      <c r="AG40" s="2">
        <f t="shared" si="36"/>
        <v>0</v>
      </c>
      <c r="AH40" s="2">
        <f t="shared" si="60"/>
        <v>42.42</v>
      </c>
      <c r="AI40" s="2">
        <f t="shared" si="60"/>
        <v>0</v>
      </c>
      <c r="AJ40" s="2">
        <f t="shared" si="38"/>
        <v>0</v>
      </c>
      <c r="AK40" s="2">
        <v>1354.67</v>
      </c>
      <c r="AL40" s="2">
        <v>0</v>
      </c>
      <c r="AM40" s="2">
        <v>880.41</v>
      </c>
      <c r="AN40" s="2">
        <v>261.75</v>
      </c>
      <c r="AO40" s="2">
        <v>474.26</v>
      </c>
      <c r="AP40" s="2">
        <v>0</v>
      </c>
      <c r="AQ40" s="2">
        <v>42.42</v>
      </c>
      <c r="AR40" s="2">
        <v>0</v>
      </c>
      <c r="AS40" s="2">
        <v>0</v>
      </c>
      <c r="AT40" s="2">
        <v>80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49</v>
      </c>
      <c r="BK40" s="2"/>
      <c r="BL40" s="2"/>
      <c r="BM40" s="2">
        <v>2072</v>
      </c>
      <c r="BN40" s="2">
        <v>0</v>
      </c>
      <c r="BO40" s="2" t="s">
        <v>3</v>
      </c>
      <c r="BP40" s="2">
        <v>0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80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39"/>
        <v>5215.4799999999996</v>
      </c>
      <c r="CQ40" s="2">
        <f t="shared" si="40"/>
        <v>0</v>
      </c>
      <c r="CR40" s="2">
        <f t="shared" si="61"/>
        <v>880.41</v>
      </c>
      <c r="CS40" s="2">
        <f t="shared" si="42"/>
        <v>261.75</v>
      </c>
      <c r="CT40" s="2">
        <f t="shared" si="43"/>
        <v>474.26</v>
      </c>
      <c r="CU40" s="2">
        <f t="shared" si="44"/>
        <v>0</v>
      </c>
      <c r="CV40" s="2">
        <f t="shared" si="45"/>
        <v>42.42</v>
      </c>
      <c r="CW40" s="2">
        <f t="shared" si="46"/>
        <v>0</v>
      </c>
      <c r="CX40" s="2">
        <f t="shared" si="47"/>
        <v>0</v>
      </c>
      <c r="CY40" s="2">
        <f>((S40*BZ40)/100)</f>
        <v>1460.72</v>
      </c>
      <c r="CZ40" s="2">
        <f>((S40*CA40)/100)</f>
        <v>1004.245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48</v>
      </c>
      <c r="DW40" s="2" t="s">
        <v>48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49573024</v>
      </c>
      <c r="EF40" s="2">
        <v>60</v>
      </c>
      <c r="EG40" s="2" t="s">
        <v>22</v>
      </c>
      <c r="EH40" s="2">
        <v>0</v>
      </c>
      <c r="EI40" s="2" t="s">
        <v>3</v>
      </c>
      <c r="EJ40" s="2">
        <v>1</v>
      </c>
      <c r="EK40" s="2">
        <v>2072</v>
      </c>
      <c r="EL40" s="2" t="s">
        <v>50</v>
      </c>
      <c r="EM40" s="2" t="s">
        <v>51</v>
      </c>
      <c r="EN40" s="2"/>
      <c r="EO40" s="2" t="s">
        <v>3</v>
      </c>
      <c r="EP40" s="2"/>
      <c r="EQ40" s="2">
        <v>0</v>
      </c>
      <c r="ER40" s="2">
        <v>1354.67</v>
      </c>
      <c r="ES40" s="2">
        <v>0</v>
      </c>
      <c r="ET40" s="2">
        <v>880.41</v>
      </c>
      <c r="EU40" s="2">
        <v>261.75</v>
      </c>
      <c r="EV40" s="2">
        <v>474.26</v>
      </c>
      <c r="EW40" s="2">
        <v>42.42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48"/>
        <v>0</v>
      </c>
      <c r="FS40" s="2">
        <v>0</v>
      </c>
      <c r="FT40" s="2"/>
      <c r="FU40" s="2"/>
      <c r="FV40" s="2"/>
      <c r="FW40" s="2"/>
      <c r="FX40" s="2">
        <v>80</v>
      </c>
      <c r="FY40" s="2">
        <v>55</v>
      </c>
      <c r="FZ40" s="2"/>
      <c r="GA40" s="2" t="s">
        <v>3</v>
      </c>
      <c r="GB40" s="2"/>
      <c r="GC40" s="2"/>
      <c r="GD40" s="2">
        <v>0</v>
      </c>
      <c r="GE40" s="2"/>
      <c r="GF40" s="2">
        <v>-790364483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1763.55</v>
      </c>
      <c r="GL40" s="2">
        <f t="shared" si="49"/>
        <v>0</v>
      </c>
      <c r="GM40" s="2">
        <f t="shared" si="50"/>
        <v>9444</v>
      </c>
      <c r="GN40" s="2">
        <f t="shared" si="51"/>
        <v>9444</v>
      </c>
      <c r="GO40" s="2">
        <f t="shared" si="52"/>
        <v>0</v>
      </c>
      <c r="GP40" s="2">
        <f t="shared" si="53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54"/>
        <v>0</v>
      </c>
      <c r="GW40" s="2">
        <v>1</v>
      </c>
      <c r="GX40" s="2">
        <f t="shared" si="55"/>
        <v>0</v>
      </c>
      <c r="GY40" s="2"/>
      <c r="GZ40" s="2"/>
      <c r="HA40" s="2">
        <v>0</v>
      </c>
      <c r="HB40" s="2">
        <v>0</v>
      </c>
      <c r="HC40" s="2">
        <f t="shared" si="56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ROW(SmtRes!A26)</f>
        <v>26</v>
      </c>
      <c r="D41">
        <f>ROW(EtalonRes!A20)</f>
        <v>20</v>
      </c>
      <c r="E41" t="s">
        <v>45</v>
      </c>
      <c r="F41" t="s">
        <v>46</v>
      </c>
      <c r="G41" t="s">
        <v>47</v>
      </c>
      <c r="H41" t="s">
        <v>48</v>
      </c>
      <c r="I41">
        <v>3.85</v>
      </c>
      <c r="J41">
        <v>0</v>
      </c>
      <c r="K41">
        <v>3.85</v>
      </c>
      <c r="O41">
        <f t="shared" si="21"/>
        <v>120613.5</v>
      </c>
      <c r="P41">
        <f t="shared" si="22"/>
        <v>0</v>
      </c>
      <c r="Q41">
        <f t="shared" si="57"/>
        <v>58368.57</v>
      </c>
      <c r="R41">
        <f t="shared" si="24"/>
        <v>34353.86</v>
      </c>
      <c r="S41">
        <f t="shared" si="25"/>
        <v>62244.93</v>
      </c>
      <c r="T41">
        <f t="shared" si="26"/>
        <v>0</v>
      </c>
      <c r="U41">
        <f t="shared" si="27"/>
        <v>163.31700000000001</v>
      </c>
      <c r="V41">
        <f t="shared" si="28"/>
        <v>0</v>
      </c>
      <c r="W41">
        <f t="shared" si="29"/>
        <v>0</v>
      </c>
      <c r="X41">
        <f t="shared" si="30"/>
        <v>43571.45</v>
      </c>
      <c r="Y41">
        <f t="shared" si="31"/>
        <v>25520.42</v>
      </c>
      <c r="AA41">
        <v>50502815</v>
      </c>
      <c r="AB41">
        <f t="shared" si="32"/>
        <v>1354.67</v>
      </c>
      <c r="AC41">
        <f t="shared" si="33"/>
        <v>0</v>
      </c>
      <c r="AD41">
        <f t="shared" si="58"/>
        <v>880.41</v>
      </c>
      <c r="AE41">
        <f t="shared" si="59"/>
        <v>261.75</v>
      </c>
      <c r="AF41">
        <f t="shared" si="59"/>
        <v>474.26</v>
      </c>
      <c r="AG41">
        <f t="shared" si="36"/>
        <v>0</v>
      </c>
      <c r="AH41">
        <f t="shared" si="60"/>
        <v>42.42</v>
      </c>
      <c r="AI41">
        <f t="shared" si="60"/>
        <v>0</v>
      </c>
      <c r="AJ41">
        <f t="shared" si="38"/>
        <v>0</v>
      </c>
      <c r="AK41">
        <v>1354.67</v>
      </c>
      <c r="AL41">
        <v>0</v>
      </c>
      <c r="AM41">
        <v>880.41</v>
      </c>
      <c r="AN41">
        <v>261.75</v>
      </c>
      <c r="AO41">
        <v>474.26</v>
      </c>
      <c r="AP41">
        <v>0</v>
      </c>
      <c r="AQ41">
        <v>42.42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17.22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49</v>
      </c>
      <c r="BM41">
        <v>2072</v>
      </c>
      <c r="BN41">
        <v>0</v>
      </c>
      <c r="BO41" t="s">
        <v>46</v>
      </c>
      <c r="BP41">
        <v>1</v>
      </c>
      <c r="BQ41">
        <v>60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39"/>
        <v>120613.5</v>
      </c>
      <c r="CQ41">
        <f t="shared" si="40"/>
        <v>0</v>
      </c>
      <c r="CR41">
        <f t="shared" si="61"/>
        <v>15160.66</v>
      </c>
      <c r="CS41">
        <f t="shared" si="42"/>
        <v>8923.06</v>
      </c>
      <c r="CT41">
        <f t="shared" si="43"/>
        <v>16167.52</v>
      </c>
      <c r="CU41">
        <f t="shared" si="44"/>
        <v>0</v>
      </c>
      <c r="CV41">
        <f t="shared" si="45"/>
        <v>42.42</v>
      </c>
      <c r="CW41">
        <f t="shared" si="46"/>
        <v>0</v>
      </c>
      <c r="CX41">
        <f t="shared" si="47"/>
        <v>0</v>
      </c>
      <c r="CY41">
        <f>S41*(BZ41/100)</f>
        <v>43571.451000000001</v>
      </c>
      <c r="CZ41">
        <f>S41*(CA41/100)</f>
        <v>25520.421299999998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48</v>
      </c>
      <c r="DW41" t="s">
        <v>48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49573024</v>
      </c>
      <c r="EF41">
        <v>60</v>
      </c>
      <c r="EG41" t="s">
        <v>22</v>
      </c>
      <c r="EH41">
        <v>0</v>
      </c>
      <c r="EI41" t="s">
        <v>3</v>
      </c>
      <c r="EJ41">
        <v>1</v>
      </c>
      <c r="EK41">
        <v>2072</v>
      </c>
      <c r="EL41" t="s">
        <v>50</v>
      </c>
      <c r="EM41" t="s">
        <v>51</v>
      </c>
      <c r="EO41" t="s">
        <v>3</v>
      </c>
      <c r="EQ41">
        <v>0</v>
      </c>
      <c r="ER41">
        <v>1354.67</v>
      </c>
      <c r="ES41">
        <v>0</v>
      </c>
      <c r="ET41">
        <v>880.41</v>
      </c>
      <c r="EU41">
        <v>261.75</v>
      </c>
      <c r="EV41">
        <v>474.26</v>
      </c>
      <c r="EW41">
        <v>42.42</v>
      </c>
      <c r="EX41">
        <v>0</v>
      </c>
      <c r="EY41">
        <v>0</v>
      </c>
      <c r="FQ41">
        <v>0</v>
      </c>
      <c r="FR41">
        <f t="shared" si="48"/>
        <v>0</v>
      </c>
      <c r="FS41">
        <v>0</v>
      </c>
      <c r="FX41">
        <v>80</v>
      </c>
      <c r="FY41">
        <v>55</v>
      </c>
      <c r="GA41" t="s">
        <v>3</v>
      </c>
      <c r="GD41">
        <v>0</v>
      </c>
      <c r="GF41">
        <v>-790364483</v>
      </c>
      <c r="GG41">
        <v>2</v>
      </c>
      <c r="GH41">
        <v>1</v>
      </c>
      <c r="GI41">
        <v>2</v>
      </c>
      <c r="GJ41">
        <v>0</v>
      </c>
      <c r="GK41">
        <f>ROUND(R41*(S12)/100,2)</f>
        <v>54966.18</v>
      </c>
      <c r="GL41">
        <f t="shared" si="49"/>
        <v>0</v>
      </c>
      <c r="GM41">
        <f t="shared" si="50"/>
        <v>244671.55</v>
      </c>
      <c r="GN41">
        <f t="shared" si="51"/>
        <v>244671.55</v>
      </c>
      <c r="GO41">
        <f t="shared" si="52"/>
        <v>0</v>
      </c>
      <c r="GP41">
        <f t="shared" si="53"/>
        <v>0</v>
      </c>
      <c r="GR41">
        <v>0</v>
      </c>
      <c r="GS41">
        <v>3</v>
      </c>
      <c r="GT41">
        <v>0</v>
      </c>
      <c r="GU41" t="s">
        <v>3</v>
      </c>
      <c r="GV41">
        <f t="shared" si="54"/>
        <v>0</v>
      </c>
      <c r="GW41">
        <v>1</v>
      </c>
      <c r="GX41">
        <f t="shared" si="55"/>
        <v>0</v>
      </c>
      <c r="HA41">
        <v>0</v>
      </c>
      <c r="HB41">
        <v>0</v>
      </c>
      <c r="HC41">
        <f t="shared" si="56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22</v>
      </c>
      <c r="D42" s="2"/>
      <c r="E42" s="2" t="s">
        <v>52</v>
      </c>
      <c r="F42" s="2" t="s">
        <v>26</v>
      </c>
      <c r="G42" s="2" t="s">
        <v>27</v>
      </c>
      <c r="H42" s="2" t="s">
        <v>28</v>
      </c>
      <c r="I42" s="2">
        <f>I40*J42</f>
        <v>5.0049999999999999</v>
      </c>
      <c r="J42" s="2">
        <v>1.3</v>
      </c>
      <c r="K42" s="2">
        <v>1.3</v>
      </c>
      <c r="L42" s="2"/>
      <c r="M42" s="2"/>
      <c r="N42" s="2"/>
      <c r="O42" s="2">
        <f t="shared" si="21"/>
        <v>0</v>
      </c>
      <c r="P42" s="2">
        <f t="shared" si="22"/>
        <v>0</v>
      </c>
      <c r="Q42" s="2">
        <f t="shared" si="57"/>
        <v>0</v>
      </c>
      <c r="R42" s="2">
        <f t="shared" si="24"/>
        <v>0</v>
      </c>
      <c r="S42" s="2">
        <f t="shared" si="25"/>
        <v>0</v>
      </c>
      <c r="T42" s="2">
        <f t="shared" si="26"/>
        <v>0</v>
      </c>
      <c r="U42" s="2">
        <f t="shared" si="27"/>
        <v>0</v>
      </c>
      <c r="V42" s="2">
        <f t="shared" si="28"/>
        <v>0</v>
      </c>
      <c r="W42" s="2">
        <f t="shared" si="29"/>
        <v>0</v>
      </c>
      <c r="X42" s="2">
        <f t="shared" si="30"/>
        <v>0</v>
      </c>
      <c r="Y42" s="2">
        <f t="shared" si="31"/>
        <v>0</v>
      </c>
      <c r="Z42" s="2"/>
      <c r="AA42" s="2">
        <v>50502814</v>
      </c>
      <c r="AB42" s="2">
        <f t="shared" si="32"/>
        <v>0</v>
      </c>
      <c r="AC42" s="2">
        <f t="shared" si="33"/>
        <v>0</v>
      </c>
      <c r="AD42" s="2">
        <f t="shared" si="58"/>
        <v>0</v>
      </c>
      <c r="AE42" s="2">
        <f t="shared" si="59"/>
        <v>0</v>
      </c>
      <c r="AF42" s="2">
        <f t="shared" si="59"/>
        <v>0</v>
      </c>
      <c r="AG42" s="2">
        <f t="shared" si="36"/>
        <v>0</v>
      </c>
      <c r="AH42" s="2">
        <f t="shared" si="60"/>
        <v>0</v>
      </c>
      <c r="AI42" s="2">
        <f t="shared" si="60"/>
        <v>0</v>
      </c>
      <c r="AJ42" s="2">
        <f t="shared" si="38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80</v>
      </c>
      <c r="AU42" s="2">
        <v>55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2072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80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39"/>
        <v>0</v>
      </c>
      <c r="CQ42" s="2">
        <f t="shared" si="40"/>
        <v>0</v>
      </c>
      <c r="CR42" s="2">
        <f t="shared" si="61"/>
        <v>0</v>
      </c>
      <c r="CS42" s="2">
        <f t="shared" si="42"/>
        <v>0</v>
      </c>
      <c r="CT42" s="2">
        <f t="shared" si="43"/>
        <v>0</v>
      </c>
      <c r="CU42" s="2">
        <f t="shared" si="44"/>
        <v>0</v>
      </c>
      <c r="CV42" s="2">
        <f t="shared" si="45"/>
        <v>0</v>
      </c>
      <c r="CW42" s="2">
        <f t="shared" si="46"/>
        <v>0</v>
      </c>
      <c r="CX42" s="2">
        <f t="shared" si="47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28</v>
      </c>
      <c r="DW42" s="2" t="s">
        <v>28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49573024</v>
      </c>
      <c r="EF42" s="2">
        <v>60</v>
      </c>
      <c r="EG42" s="2" t="s">
        <v>22</v>
      </c>
      <c r="EH42" s="2">
        <v>0</v>
      </c>
      <c r="EI42" s="2" t="s">
        <v>3</v>
      </c>
      <c r="EJ42" s="2">
        <v>1</v>
      </c>
      <c r="EK42" s="2">
        <v>2072</v>
      </c>
      <c r="EL42" s="2" t="s">
        <v>50</v>
      </c>
      <c r="EM42" s="2" t="s">
        <v>51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48"/>
        <v>0</v>
      </c>
      <c r="FS42" s="2">
        <v>0</v>
      </c>
      <c r="FT42" s="2"/>
      <c r="FU42" s="2"/>
      <c r="FV42" s="2"/>
      <c r="FW42" s="2"/>
      <c r="FX42" s="2">
        <v>80</v>
      </c>
      <c r="FY42" s="2">
        <v>55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49"/>
        <v>0</v>
      </c>
      <c r="GM42" s="2">
        <f t="shared" si="50"/>
        <v>0</v>
      </c>
      <c r="GN42" s="2">
        <f t="shared" si="51"/>
        <v>0</v>
      </c>
      <c r="GO42" s="2">
        <f t="shared" si="52"/>
        <v>0</v>
      </c>
      <c r="GP42" s="2">
        <f t="shared" si="53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54"/>
        <v>0</v>
      </c>
      <c r="GW42" s="2">
        <v>1</v>
      </c>
      <c r="GX42" s="2">
        <f t="shared" si="55"/>
        <v>0</v>
      </c>
      <c r="GY42" s="2"/>
      <c r="GZ42" s="2"/>
      <c r="HA42" s="2">
        <v>0</v>
      </c>
      <c r="HB42" s="2">
        <v>0</v>
      </c>
      <c r="HC42" s="2">
        <f t="shared" si="56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26</v>
      </c>
      <c r="E43" t="s">
        <v>52</v>
      </c>
      <c r="F43" t="s">
        <v>26</v>
      </c>
      <c r="G43" t="s">
        <v>27</v>
      </c>
      <c r="H43" t="s">
        <v>28</v>
      </c>
      <c r="I43">
        <f>I41*J43</f>
        <v>5.0049999999999999</v>
      </c>
      <c r="J43">
        <v>1.3</v>
      </c>
      <c r="K43">
        <v>1.3</v>
      </c>
      <c r="O43">
        <f t="shared" si="21"/>
        <v>0</v>
      </c>
      <c r="P43">
        <f t="shared" si="22"/>
        <v>0</v>
      </c>
      <c r="Q43">
        <f t="shared" si="57"/>
        <v>0</v>
      </c>
      <c r="R43">
        <f t="shared" si="24"/>
        <v>0</v>
      </c>
      <c r="S43">
        <f t="shared" si="25"/>
        <v>0</v>
      </c>
      <c r="T43">
        <f t="shared" si="26"/>
        <v>0</v>
      </c>
      <c r="U43">
        <f t="shared" si="27"/>
        <v>0</v>
      </c>
      <c r="V43">
        <f t="shared" si="28"/>
        <v>0</v>
      </c>
      <c r="W43">
        <f t="shared" si="29"/>
        <v>0</v>
      </c>
      <c r="X43">
        <f t="shared" si="30"/>
        <v>0</v>
      </c>
      <c r="Y43">
        <f t="shared" si="31"/>
        <v>0</v>
      </c>
      <c r="AA43">
        <v>50502815</v>
      </c>
      <c r="AB43">
        <f t="shared" si="32"/>
        <v>0</v>
      </c>
      <c r="AC43">
        <f t="shared" si="33"/>
        <v>0</v>
      </c>
      <c r="AD43">
        <f t="shared" si="58"/>
        <v>0</v>
      </c>
      <c r="AE43">
        <f t="shared" si="59"/>
        <v>0</v>
      </c>
      <c r="AF43">
        <f t="shared" si="59"/>
        <v>0</v>
      </c>
      <c r="AG43">
        <f t="shared" si="36"/>
        <v>0</v>
      </c>
      <c r="AH43">
        <f t="shared" si="60"/>
        <v>0</v>
      </c>
      <c r="AI43">
        <f t="shared" si="60"/>
        <v>0</v>
      </c>
      <c r="AJ43">
        <f t="shared" si="38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2072</v>
      </c>
      <c r="BN43">
        <v>0</v>
      </c>
      <c r="BO43" t="s">
        <v>3</v>
      </c>
      <c r="BP43">
        <v>0</v>
      </c>
      <c r="BQ43">
        <v>60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39"/>
        <v>0</v>
      </c>
      <c r="CQ43">
        <f t="shared" si="40"/>
        <v>0</v>
      </c>
      <c r="CR43">
        <f t="shared" si="61"/>
        <v>0</v>
      </c>
      <c r="CS43">
        <f t="shared" si="42"/>
        <v>0</v>
      </c>
      <c r="CT43">
        <f t="shared" si="43"/>
        <v>0</v>
      </c>
      <c r="CU43">
        <f t="shared" si="44"/>
        <v>0</v>
      </c>
      <c r="CV43">
        <f t="shared" si="45"/>
        <v>0</v>
      </c>
      <c r="CW43">
        <f t="shared" si="46"/>
        <v>0</v>
      </c>
      <c r="CX43">
        <f t="shared" si="47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80</v>
      </c>
      <c r="DO43">
        <v>55</v>
      </c>
      <c r="DP43">
        <v>1</v>
      </c>
      <c r="DQ43">
        <v>1</v>
      </c>
      <c r="DU43">
        <v>1009</v>
      </c>
      <c r="DV43" t="s">
        <v>28</v>
      </c>
      <c r="DW43" t="s">
        <v>28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49573024</v>
      </c>
      <c r="EF43">
        <v>60</v>
      </c>
      <c r="EG43" t="s">
        <v>22</v>
      </c>
      <c r="EH43">
        <v>0</v>
      </c>
      <c r="EI43" t="s">
        <v>3</v>
      </c>
      <c r="EJ43">
        <v>1</v>
      </c>
      <c r="EK43">
        <v>2072</v>
      </c>
      <c r="EL43" t="s">
        <v>50</v>
      </c>
      <c r="EM43" t="s">
        <v>51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8"/>
        <v>0</v>
      </c>
      <c r="FS43">
        <v>0</v>
      </c>
      <c r="FX43">
        <v>80</v>
      </c>
      <c r="FY43">
        <v>55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49"/>
        <v>0</v>
      </c>
      <c r="GM43">
        <f t="shared" si="50"/>
        <v>0</v>
      </c>
      <c r="GN43">
        <f t="shared" si="51"/>
        <v>0</v>
      </c>
      <c r="GO43">
        <f t="shared" si="52"/>
        <v>0</v>
      </c>
      <c r="GP43">
        <f t="shared" si="53"/>
        <v>0</v>
      </c>
      <c r="GR43">
        <v>0</v>
      </c>
      <c r="GS43">
        <v>3</v>
      </c>
      <c r="GT43">
        <v>0</v>
      </c>
      <c r="GU43" t="s">
        <v>3</v>
      </c>
      <c r="GV43">
        <f t="shared" si="54"/>
        <v>0</v>
      </c>
      <c r="GW43">
        <v>1</v>
      </c>
      <c r="GX43">
        <f t="shared" si="55"/>
        <v>0</v>
      </c>
      <c r="HA43">
        <v>0</v>
      </c>
      <c r="HB43">
        <v>0</v>
      </c>
      <c r="HC43">
        <f t="shared" si="56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>
        <f>ROW(SmtRes!A30)</f>
        <v>30</v>
      </c>
      <c r="D44" s="2">
        <f>ROW(EtalonRes!A25)</f>
        <v>25</v>
      </c>
      <c r="E44" s="2" t="s">
        <v>53</v>
      </c>
      <c r="F44" s="2" t="s">
        <v>54</v>
      </c>
      <c r="G44" s="2" t="s">
        <v>55</v>
      </c>
      <c r="H44" s="2" t="s">
        <v>56</v>
      </c>
      <c r="I44" s="2">
        <v>0.2</v>
      </c>
      <c r="J44" s="2">
        <v>0</v>
      </c>
      <c r="K44" s="2">
        <v>0.2</v>
      </c>
      <c r="L44" s="2"/>
      <c r="M44" s="2"/>
      <c r="N44" s="2"/>
      <c r="O44" s="2">
        <f t="shared" si="21"/>
        <v>194.38</v>
      </c>
      <c r="P44" s="2">
        <f t="shared" si="22"/>
        <v>4.32</v>
      </c>
      <c r="Q44" s="2">
        <f>(ROUND((ROUND((((ET44*0.6))*AV44*I44),2)*BB44),2)+ROUND((ROUND(((AE44-((EU44*0.6)))*AV44*I44),2)*BS44),2))</f>
        <v>6.32</v>
      </c>
      <c r="R44" s="2">
        <f t="shared" si="24"/>
        <v>0</v>
      </c>
      <c r="S44" s="2">
        <f t="shared" si="25"/>
        <v>183.74</v>
      </c>
      <c r="T44" s="2">
        <f t="shared" si="26"/>
        <v>0</v>
      </c>
      <c r="U44" s="2">
        <f t="shared" si="27"/>
        <v>13.92</v>
      </c>
      <c r="V44" s="2">
        <f t="shared" si="28"/>
        <v>0</v>
      </c>
      <c r="W44" s="2">
        <f t="shared" si="29"/>
        <v>0</v>
      </c>
      <c r="X44" s="2">
        <f t="shared" si="30"/>
        <v>156.18</v>
      </c>
      <c r="Y44" s="2">
        <f t="shared" si="31"/>
        <v>128.62</v>
      </c>
      <c r="Z44" s="2"/>
      <c r="AA44" s="2">
        <v>50502814</v>
      </c>
      <c r="AB44" s="2">
        <f t="shared" si="32"/>
        <v>971.89599999999996</v>
      </c>
      <c r="AC44" s="2">
        <f t="shared" si="33"/>
        <v>21.58</v>
      </c>
      <c r="AD44" s="2">
        <f>ROUND(((((ET44*0.6))-((EU44*0.6)))+AE44),6)</f>
        <v>31.596</v>
      </c>
      <c r="AE44" s="2">
        <f>ROUND(((EU44*0.6)),6)</f>
        <v>0</v>
      </c>
      <c r="AF44" s="2">
        <f>ROUND(((EV44*0.6)),6)</f>
        <v>918.72</v>
      </c>
      <c r="AG44" s="2">
        <f t="shared" si="36"/>
        <v>0</v>
      </c>
      <c r="AH44" s="2">
        <f>((EW44*0.6))</f>
        <v>69.599999999999994</v>
      </c>
      <c r="AI44" s="2">
        <f>((EX44*0.6))</f>
        <v>0</v>
      </c>
      <c r="AJ44" s="2">
        <f t="shared" si="38"/>
        <v>0</v>
      </c>
      <c r="AK44" s="2">
        <v>1605.44</v>
      </c>
      <c r="AL44" s="2">
        <v>21.58</v>
      </c>
      <c r="AM44" s="2">
        <v>52.66</v>
      </c>
      <c r="AN44" s="2">
        <v>0</v>
      </c>
      <c r="AO44" s="2">
        <v>1531.2</v>
      </c>
      <c r="AP44" s="2">
        <v>0</v>
      </c>
      <c r="AQ44" s="2">
        <v>116</v>
      </c>
      <c r="AR44" s="2">
        <v>0</v>
      </c>
      <c r="AS44" s="2">
        <v>0</v>
      </c>
      <c r="AT44" s="2">
        <v>85</v>
      </c>
      <c r="AU44" s="2">
        <v>70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0</v>
      </c>
      <c r="BI44" s="2">
        <v>1</v>
      </c>
      <c r="BJ44" s="2" t="s">
        <v>57</v>
      </c>
      <c r="BK44" s="2"/>
      <c r="BL44" s="2"/>
      <c r="BM44" s="2">
        <v>80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85</v>
      </c>
      <c r="CA44" s="2">
        <v>70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39"/>
        <v>194.38</v>
      </c>
      <c r="CQ44" s="2">
        <f t="shared" si="40"/>
        <v>21.58</v>
      </c>
      <c r="CR44" s="2">
        <f>(ROUND((ROUND((((ET44*0.6))*AV44*1),2)*BB44),2)+ROUND((ROUND(((AE44-((EU44*0.6)))*AV44*1),2)*BS44),2))</f>
        <v>31.6</v>
      </c>
      <c r="CS44" s="2">
        <f t="shared" si="42"/>
        <v>0</v>
      </c>
      <c r="CT44" s="2">
        <f t="shared" si="43"/>
        <v>918.72</v>
      </c>
      <c r="CU44" s="2">
        <f t="shared" si="44"/>
        <v>0</v>
      </c>
      <c r="CV44" s="2">
        <f t="shared" si="45"/>
        <v>69.599999999999994</v>
      </c>
      <c r="CW44" s="2">
        <f t="shared" si="46"/>
        <v>0</v>
      </c>
      <c r="CX44" s="2">
        <f t="shared" si="47"/>
        <v>0</v>
      </c>
      <c r="CY44" s="2">
        <f>((S44*BZ44)/100)</f>
        <v>156.179</v>
      </c>
      <c r="CZ44" s="2">
        <f>((S44*CA44)/100)</f>
        <v>128.61800000000002</v>
      </c>
      <c r="DA44" s="2"/>
      <c r="DB44" s="2"/>
      <c r="DC44" s="2" t="s">
        <v>3</v>
      </c>
      <c r="DD44" s="2" t="s">
        <v>3</v>
      </c>
      <c r="DE44" s="2" t="s">
        <v>58</v>
      </c>
      <c r="DF44" s="2" t="s">
        <v>58</v>
      </c>
      <c r="DG44" s="2" t="s">
        <v>58</v>
      </c>
      <c r="DH44" s="2" t="s">
        <v>3</v>
      </c>
      <c r="DI44" s="2" t="s">
        <v>58</v>
      </c>
      <c r="DJ44" s="2" t="s">
        <v>58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1013</v>
      </c>
      <c r="DV44" s="2" t="s">
        <v>56</v>
      </c>
      <c r="DW44" s="2" t="s">
        <v>56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49571000</v>
      </c>
      <c r="EF44" s="2">
        <v>30</v>
      </c>
      <c r="EG44" s="2" t="s">
        <v>41</v>
      </c>
      <c r="EH44" s="2">
        <v>0</v>
      </c>
      <c r="EI44" s="2" t="s">
        <v>3</v>
      </c>
      <c r="EJ44" s="2">
        <v>1</v>
      </c>
      <c r="EK44" s="2">
        <v>80</v>
      </c>
      <c r="EL44" s="2" t="s">
        <v>59</v>
      </c>
      <c r="EM44" s="2" t="s">
        <v>60</v>
      </c>
      <c r="EN44" s="2"/>
      <c r="EO44" s="2" t="s">
        <v>3</v>
      </c>
      <c r="EP44" s="2"/>
      <c r="EQ44" s="2">
        <v>0</v>
      </c>
      <c r="ER44" s="2">
        <v>1605.44</v>
      </c>
      <c r="ES44" s="2">
        <v>21.58</v>
      </c>
      <c r="ET44" s="2">
        <v>52.66</v>
      </c>
      <c r="EU44" s="2">
        <v>0</v>
      </c>
      <c r="EV44" s="2">
        <v>1531.2</v>
      </c>
      <c r="EW44" s="2">
        <v>116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48"/>
        <v>0</v>
      </c>
      <c r="FS44" s="2">
        <v>0</v>
      </c>
      <c r="FT44" s="2"/>
      <c r="FU44" s="2"/>
      <c r="FV44" s="2"/>
      <c r="FW44" s="2"/>
      <c r="FX44" s="2">
        <v>85</v>
      </c>
      <c r="FY44" s="2">
        <v>70</v>
      </c>
      <c r="FZ44" s="2"/>
      <c r="GA44" s="2" t="s">
        <v>3</v>
      </c>
      <c r="GB44" s="2"/>
      <c r="GC44" s="2"/>
      <c r="GD44" s="2">
        <v>0</v>
      </c>
      <c r="GE44" s="2"/>
      <c r="GF44" s="2">
        <v>-2046040349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49"/>
        <v>0</v>
      </c>
      <c r="GM44" s="2">
        <f t="shared" si="50"/>
        <v>479.18</v>
      </c>
      <c r="GN44" s="2">
        <f t="shared" si="51"/>
        <v>479.18</v>
      </c>
      <c r="GO44" s="2">
        <f t="shared" si="52"/>
        <v>0</v>
      </c>
      <c r="GP44" s="2">
        <f t="shared" si="53"/>
        <v>0</v>
      </c>
      <c r="GQ44" s="2"/>
      <c r="GR44" s="2">
        <v>0</v>
      </c>
      <c r="GS44" s="2">
        <v>3</v>
      </c>
      <c r="GT44" s="2">
        <v>0</v>
      </c>
      <c r="GU44" s="2" t="s">
        <v>3</v>
      </c>
      <c r="GV44" s="2">
        <f t="shared" si="54"/>
        <v>0</v>
      </c>
      <c r="GW44" s="2">
        <v>1</v>
      </c>
      <c r="GX44" s="2">
        <f t="shared" si="55"/>
        <v>0</v>
      </c>
      <c r="GY44" s="2"/>
      <c r="GZ44" s="2"/>
      <c r="HA44" s="2">
        <v>0</v>
      </c>
      <c r="HB44" s="2">
        <v>0</v>
      </c>
      <c r="HC44" s="2">
        <f t="shared" si="56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ROW(SmtRes!A34)</f>
        <v>34</v>
      </c>
      <c r="D45">
        <f>ROW(EtalonRes!A30)</f>
        <v>30</v>
      </c>
      <c r="E45" t="s">
        <v>53</v>
      </c>
      <c r="F45" t="s">
        <v>54</v>
      </c>
      <c r="G45" t="s">
        <v>55</v>
      </c>
      <c r="H45" t="s">
        <v>56</v>
      </c>
      <c r="I45">
        <v>0.2</v>
      </c>
      <c r="J45">
        <v>0</v>
      </c>
      <c r="K45">
        <v>0.2</v>
      </c>
      <c r="O45">
        <f t="shared" si="21"/>
        <v>6411.46</v>
      </c>
      <c r="P45">
        <f t="shared" si="22"/>
        <v>91.89</v>
      </c>
      <c r="Q45">
        <f>(ROUND((ROUND((((ET45*0.6))*AV45*I45),2)*BB45),2)+ROUND((ROUND(((AE45-((EU45*0.6)))*AV45*I45),2)*BS45),2))</f>
        <v>55.87</v>
      </c>
      <c r="R45">
        <f t="shared" si="24"/>
        <v>0</v>
      </c>
      <c r="S45">
        <f t="shared" si="25"/>
        <v>6263.7</v>
      </c>
      <c r="T45">
        <f t="shared" si="26"/>
        <v>0</v>
      </c>
      <c r="U45">
        <f t="shared" si="27"/>
        <v>13.92</v>
      </c>
      <c r="V45">
        <f t="shared" si="28"/>
        <v>0</v>
      </c>
      <c r="W45">
        <f t="shared" si="29"/>
        <v>0</v>
      </c>
      <c r="X45">
        <f t="shared" si="30"/>
        <v>4384.59</v>
      </c>
      <c r="Y45">
        <f t="shared" si="31"/>
        <v>2568.12</v>
      </c>
      <c r="AA45">
        <v>50502815</v>
      </c>
      <c r="AB45">
        <f t="shared" si="32"/>
        <v>971.89599999999996</v>
      </c>
      <c r="AC45">
        <f t="shared" si="33"/>
        <v>21.58</v>
      </c>
      <c r="AD45">
        <f>ROUND(((((ET45*0.6))-((EU45*0.6)))+AE45),6)</f>
        <v>31.596</v>
      </c>
      <c r="AE45">
        <f>ROUND(((EU45*0.6)),6)</f>
        <v>0</v>
      </c>
      <c r="AF45">
        <f>ROUND(((EV45*0.6)),6)</f>
        <v>918.72</v>
      </c>
      <c r="AG45">
        <f t="shared" si="36"/>
        <v>0</v>
      </c>
      <c r="AH45">
        <f>((EW45*0.6))</f>
        <v>69.599999999999994</v>
      </c>
      <c r="AI45">
        <f>((EX45*0.6))</f>
        <v>0</v>
      </c>
      <c r="AJ45">
        <f t="shared" si="38"/>
        <v>0</v>
      </c>
      <c r="AK45">
        <v>1605.44</v>
      </c>
      <c r="AL45">
        <v>21.58</v>
      </c>
      <c r="AM45">
        <v>52.66</v>
      </c>
      <c r="AN45">
        <v>0</v>
      </c>
      <c r="AO45">
        <v>1531.2</v>
      </c>
      <c r="AP45">
        <v>0</v>
      </c>
      <c r="AQ45">
        <v>116</v>
      </c>
      <c r="AR45">
        <v>0</v>
      </c>
      <c r="AS45">
        <v>0</v>
      </c>
      <c r="AT45">
        <v>70</v>
      </c>
      <c r="AU45">
        <v>41</v>
      </c>
      <c r="AV45">
        <v>1</v>
      </c>
      <c r="AW45">
        <v>1</v>
      </c>
      <c r="AZ45">
        <v>1</v>
      </c>
      <c r="BA45">
        <v>34.090000000000003</v>
      </c>
      <c r="BB45">
        <v>8.84</v>
      </c>
      <c r="BC45">
        <v>21.27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57</v>
      </c>
      <c r="BM45">
        <v>80</v>
      </c>
      <c r="BN45">
        <v>0</v>
      </c>
      <c r="BO45" t="s">
        <v>54</v>
      </c>
      <c r="BP45">
        <v>1</v>
      </c>
      <c r="BQ45">
        <v>30</v>
      </c>
      <c r="BR45">
        <v>0</v>
      </c>
      <c r="BS45">
        <v>34.090000000000003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70</v>
      </c>
      <c r="CA45">
        <v>41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39"/>
        <v>6411.46</v>
      </c>
      <c r="CQ45">
        <f t="shared" si="40"/>
        <v>459.01</v>
      </c>
      <c r="CR45">
        <f>(ROUND((ROUND((((ET45*0.6))*AV45*1),2)*BB45),2)+ROUND((ROUND(((AE45-((EU45*0.6)))*AV45*1),2)*BS45),2))</f>
        <v>279.33999999999997</v>
      </c>
      <c r="CS45">
        <f t="shared" si="42"/>
        <v>0</v>
      </c>
      <c r="CT45">
        <f t="shared" si="43"/>
        <v>31319.16</v>
      </c>
      <c r="CU45">
        <f t="shared" si="44"/>
        <v>0</v>
      </c>
      <c r="CV45">
        <f t="shared" si="45"/>
        <v>69.599999999999994</v>
      </c>
      <c r="CW45">
        <f t="shared" si="46"/>
        <v>0</v>
      </c>
      <c r="CX45">
        <f t="shared" si="47"/>
        <v>0</v>
      </c>
      <c r="CY45">
        <f>S45*(BZ45/100)</f>
        <v>4384.5899999999992</v>
      </c>
      <c r="CZ45">
        <f>S45*(CA45/100)</f>
        <v>2568.1169999999997</v>
      </c>
      <c r="DC45" t="s">
        <v>3</v>
      </c>
      <c r="DD45" t="s">
        <v>3</v>
      </c>
      <c r="DE45" t="s">
        <v>58</v>
      </c>
      <c r="DF45" t="s">
        <v>58</v>
      </c>
      <c r="DG45" t="s">
        <v>58</v>
      </c>
      <c r="DH45" t="s">
        <v>3</v>
      </c>
      <c r="DI45" t="s">
        <v>58</v>
      </c>
      <c r="DJ45" t="s">
        <v>58</v>
      </c>
      <c r="DK45" t="s">
        <v>3</v>
      </c>
      <c r="DL45" t="s">
        <v>3</v>
      </c>
      <c r="DM45" t="s">
        <v>3</v>
      </c>
      <c r="DN45">
        <v>85</v>
      </c>
      <c r="DO45">
        <v>70</v>
      </c>
      <c r="DP45">
        <v>1</v>
      </c>
      <c r="DQ45">
        <v>1</v>
      </c>
      <c r="DU45">
        <v>1013</v>
      </c>
      <c r="DV45" t="s">
        <v>56</v>
      </c>
      <c r="DW45" t="s">
        <v>56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49571000</v>
      </c>
      <c r="EF45">
        <v>30</v>
      </c>
      <c r="EG45" t="s">
        <v>41</v>
      </c>
      <c r="EH45">
        <v>0</v>
      </c>
      <c r="EI45" t="s">
        <v>3</v>
      </c>
      <c r="EJ45">
        <v>1</v>
      </c>
      <c r="EK45">
        <v>80</v>
      </c>
      <c r="EL45" t="s">
        <v>59</v>
      </c>
      <c r="EM45" t="s">
        <v>60</v>
      </c>
      <c r="EO45" t="s">
        <v>3</v>
      </c>
      <c r="EQ45">
        <v>0</v>
      </c>
      <c r="ER45">
        <v>1605.44</v>
      </c>
      <c r="ES45">
        <v>21.58</v>
      </c>
      <c r="ET45">
        <v>52.66</v>
      </c>
      <c r="EU45">
        <v>0</v>
      </c>
      <c r="EV45">
        <v>1531.2</v>
      </c>
      <c r="EW45">
        <v>116</v>
      </c>
      <c r="EX45">
        <v>0</v>
      </c>
      <c r="EY45">
        <v>0</v>
      </c>
      <c r="FQ45">
        <v>0</v>
      </c>
      <c r="FR45">
        <f t="shared" si="48"/>
        <v>0</v>
      </c>
      <c r="FS45">
        <v>0</v>
      </c>
      <c r="FX45">
        <v>85</v>
      </c>
      <c r="FY45">
        <v>70</v>
      </c>
      <c r="GA45" t="s">
        <v>3</v>
      </c>
      <c r="GD45">
        <v>0</v>
      </c>
      <c r="GF45">
        <v>-2046040349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9"/>
        <v>0</v>
      </c>
      <c r="GM45">
        <f t="shared" si="50"/>
        <v>13364.17</v>
      </c>
      <c r="GN45">
        <f t="shared" si="51"/>
        <v>13364.17</v>
      </c>
      <c r="GO45">
        <f t="shared" si="52"/>
        <v>0</v>
      </c>
      <c r="GP45">
        <f t="shared" si="53"/>
        <v>0</v>
      </c>
      <c r="GR45">
        <v>0</v>
      </c>
      <c r="GS45">
        <v>3</v>
      </c>
      <c r="GT45">
        <v>0</v>
      </c>
      <c r="GU45" t="s">
        <v>3</v>
      </c>
      <c r="GV45">
        <f t="shared" si="54"/>
        <v>0</v>
      </c>
      <c r="GW45">
        <v>1</v>
      </c>
      <c r="GX45">
        <f t="shared" si="55"/>
        <v>0</v>
      </c>
      <c r="HA45">
        <v>0</v>
      </c>
      <c r="HB45">
        <v>0</v>
      </c>
      <c r="HC45">
        <f t="shared" si="56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18</v>
      </c>
      <c r="B46" s="2">
        <v>1</v>
      </c>
      <c r="C46" s="2">
        <v>30</v>
      </c>
      <c r="D46" s="2"/>
      <c r="E46" s="2" t="s">
        <v>61</v>
      </c>
      <c r="F46" s="2" t="s">
        <v>26</v>
      </c>
      <c r="G46" s="2" t="s">
        <v>27</v>
      </c>
      <c r="H46" s="2" t="s">
        <v>28</v>
      </c>
      <c r="I46" s="2">
        <f>I44*J46</f>
        <v>0.2</v>
      </c>
      <c r="J46" s="2">
        <v>1</v>
      </c>
      <c r="K46" s="2">
        <v>1</v>
      </c>
      <c r="L46" s="2"/>
      <c r="M46" s="2"/>
      <c r="N46" s="2"/>
      <c r="O46" s="2">
        <f t="shared" si="21"/>
        <v>0</v>
      </c>
      <c r="P46" s="2">
        <f t="shared" si="22"/>
        <v>0</v>
      </c>
      <c r="Q46" s="2">
        <f>(ROUND((ROUND(((ET46)*AV46*I46),2)*BB46),2)+ROUND((ROUND(((AE46-(EU46))*AV46*I46),2)*BS46),2))</f>
        <v>0</v>
      </c>
      <c r="R46" s="2">
        <f t="shared" si="24"/>
        <v>0</v>
      </c>
      <c r="S46" s="2">
        <f t="shared" si="25"/>
        <v>0</v>
      </c>
      <c r="T46" s="2">
        <f t="shared" si="26"/>
        <v>0</v>
      </c>
      <c r="U46" s="2">
        <f t="shared" si="27"/>
        <v>0</v>
      </c>
      <c r="V46" s="2">
        <f t="shared" si="28"/>
        <v>0</v>
      </c>
      <c r="W46" s="2">
        <f t="shared" si="29"/>
        <v>0</v>
      </c>
      <c r="X46" s="2">
        <f t="shared" si="30"/>
        <v>0</v>
      </c>
      <c r="Y46" s="2">
        <f t="shared" si="31"/>
        <v>0</v>
      </c>
      <c r="Z46" s="2"/>
      <c r="AA46" s="2">
        <v>50502814</v>
      </c>
      <c r="AB46" s="2">
        <f t="shared" si="32"/>
        <v>0</v>
      </c>
      <c r="AC46" s="2">
        <f t="shared" si="33"/>
        <v>0</v>
      </c>
      <c r="AD46" s="2">
        <f>ROUND((((ET46)-(EU46))+AE46),6)</f>
        <v>0</v>
      </c>
      <c r="AE46" s="2">
        <f>ROUND((EU46),6)</f>
        <v>0</v>
      </c>
      <c r="AF46" s="2">
        <f>ROUND((EV46),6)</f>
        <v>0</v>
      </c>
      <c r="AG46" s="2">
        <f t="shared" si="36"/>
        <v>0</v>
      </c>
      <c r="AH46" s="2">
        <f>(EW46)</f>
        <v>0</v>
      </c>
      <c r="AI46" s="2">
        <f>(EX46)</f>
        <v>0</v>
      </c>
      <c r="AJ46" s="2">
        <f t="shared" si="38"/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85</v>
      </c>
      <c r="AU46" s="2">
        <v>70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3</v>
      </c>
      <c r="BI46" s="2">
        <v>1</v>
      </c>
      <c r="BJ46" s="2" t="s">
        <v>3</v>
      </c>
      <c r="BK46" s="2"/>
      <c r="BL46" s="2"/>
      <c r="BM46" s="2">
        <v>80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85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39"/>
        <v>0</v>
      </c>
      <c r="CQ46" s="2">
        <f t="shared" si="40"/>
        <v>0</v>
      </c>
      <c r="CR46" s="2">
        <f>(ROUND((ROUND(((ET46)*AV46*1),2)*BB46),2)+ROUND((ROUND(((AE46-(EU46))*AV46*1),2)*BS46),2))</f>
        <v>0</v>
      </c>
      <c r="CS46" s="2">
        <f t="shared" si="42"/>
        <v>0</v>
      </c>
      <c r="CT46" s="2">
        <f t="shared" si="43"/>
        <v>0</v>
      </c>
      <c r="CU46" s="2">
        <f t="shared" si="44"/>
        <v>0</v>
      </c>
      <c r="CV46" s="2">
        <f t="shared" si="45"/>
        <v>0</v>
      </c>
      <c r="CW46" s="2">
        <f t="shared" si="46"/>
        <v>0</v>
      </c>
      <c r="CX46" s="2">
        <f t="shared" si="47"/>
        <v>0</v>
      </c>
      <c r="CY46" s="2">
        <f>((S46*BZ46)/100)</f>
        <v>0</v>
      </c>
      <c r="CZ46" s="2">
        <f>((S46*CA46)/100)</f>
        <v>0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1009</v>
      </c>
      <c r="DV46" s="2" t="s">
        <v>28</v>
      </c>
      <c r="DW46" s="2" t="s">
        <v>28</v>
      </c>
      <c r="DX46" s="2">
        <v>1000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49571000</v>
      </c>
      <c r="EF46" s="2">
        <v>30</v>
      </c>
      <c r="EG46" s="2" t="s">
        <v>41</v>
      </c>
      <c r="EH46" s="2">
        <v>0</v>
      </c>
      <c r="EI46" s="2" t="s">
        <v>3</v>
      </c>
      <c r="EJ46" s="2">
        <v>1</v>
      </c>
      <c r="EK46" s="2">
        <v>80</v>
      </c>
      <c r="EL46" s="2" t="s">
        <v>59</v>
      </c>
      <c r="EM46" s="2" t="s">
        <v>60</v>
      </c>
      <c r="EN46" s="2"/>
      <c r="EO46" s="2" t="s">
        <v>3</v>
      </c>
      <c r="EP46" s="2"/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V46" s="2">
        <v>0</v>
      </c>
      <c r="EW46" s="2">
        <v>0</v>
      </c>
      <c r="EX46" s="2">
        <v>0</v>
      </c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48"/>
        <v>0</v>
      </c>
      <c r="FS46" s="2">
        <v>0</v>
      </c>
      <c r="FT46" s="2"/>
      <c r="FU46" s="2"/>
      <c r="FV46" s="2"/>
      <c r="FW46" s="2"/>
      <c r="FX46" s="2">
        <v>85</v>
      </c>
      <c r="FY46" s="2">
        <v>70</v>
      </c>
      <c r="FZ46" s="2"/>
      <c r="GA46" s="2" t="s">
        <v>3</v>
      </c>
      <c r="GB46" s="2"/>
      <c r="GC46" s="2"/>
      <c r="GD46" s="2">
        <v>0</v>
      </c>
      <c r="GE46" s="2"/>
      <c r="GF46" s="2">
        <v>1489638031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0</v>
      </c>
      <c r="GL46" s="2">
        <f t="shared" si="49"/>
        <v>0</v>
      </c>
      <c r="GM46" s="2">
        <f t="shared" si="50"/>
        <v>0</v>
      </c>
      <c r="GN46" s="2">
        <f t="shared" si="51"/>
        <v>0</v>
      </c>
      <c r="GO46" s="2">
        <f t="shared" si="52"/>
        <v>0</v>
      </c>
      <c r="GP46" s="2">
        <f t="shared" si="53"/>
        <v>0</v>
      </c>
      <c r="GQ46" s="2"/>
      <c r="GR46" s="2">
        <v>0</v>
      </c>
      <c r="GS46" s="2">
        <v>3</v>
      </c>
      <c r="GT46" s="2">
        <v>0</v>
      </c>
      <c r="GU46" s="2" t="s">
        <v>3</v>
      </c>
      <c r="GV46" s="2">
        <f t="shared" si="54"/>
        <v>0</v>
      </c>
      <c r="GW46" s="2">
        <v>1</v>
      </c>
      <c r="GX46" s="2">
        <f t="shared" si="55"/>
        <v>0</v>
      </c>
      <c r="GY46" s="2"/>
      <c r="GZ46" s="2"/>
      <c r="HA46" s="2">
        <v>0</v>
      </c>
      <c r="HB46" s="2">
        <v>0</v>
      </c>
      <c r="HC46" s="2">
        <f t="shared" si="56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18</v>
      </c>
      <c r="B47">
        <v>1</v>
      </c>
      <c r="C47">
        <v>34</v>
      </c>
      <c r="E47" t="s">
        <v>61</v>
      </c>
      <c r="F47" t="s">
        <v>26</v>
      </c>
      <c r="G47" t="s">
        <v>27</v>
      </c>
      <c r="H47" t="s">
        <v>28</v>
      </c>
      <c r="I47">
        <f>I45*J47</f>
        <v>0.2</v>
      </c>
      <c r="J47">
        <v>1</v>
      </c>
      <c r="K47">
        <v>1</v>
      </c>
      <c r="O47">
        <f t="shared" si="21"/>
        <v>0</v>
      </c>
      <c r="P47">
        <f t="shared" si="22"/>
        <v>0</v>
      </c>
      <c r="Q47">
        <f>(ROUND((ROUND(((ET47)*AV47*I47),2)*BB47),2)+ROUND((ROUND(((AE47-(EU47))*AV47*I47),2)*BS47),2))</f>
        <v>0</v>
      </c>
      <c r="R47">
        <f t="shared" si="24"/>
        <v>0</v>
      </c>
      <c r="S47">
        <f t="shared" si="25"/>
        <v>0</v>
      </c>
      <c r="T47">
        <f t="shared" si="26"/>
        <v>0</v>
      </c>
      <c r="U47">
        <f t="shared" si="27"/>
        <v>0</v>
      </c>
      <c r="V47">
        <f t="shared" si="28"/>
        <v>0</v>
      </c>
      <c r="W47">
        <f t="shared" si="29"/>
        <v>0</v>
      </c>
      <c r="X47">
        <f t="shared" si="30"/>
        <v>0</v>
      </c>
      <c r="Y47">
        <f t="shared" si="31"/>
        <v>0</v>
      </c>
      <c r="AA47">
        <v>50502815</v>
      </c>
      <c r="AB47">
        <f t="shared" si="32"/>
        <v>0</v>
      </c>
      <c r="AC47">
        <f t="shared" si="33"/>
        <v>0</v>
      </c>
      <c r="AD47">
        <f>ROUND((((ET47)-(EU47))+AE47),6)</f>
        <v>0</v>
      </c>
      <c r="AE47">
        <f>ROUND((EU47),6)</f>
        <v>0</v>
      </c>
      <c r="AF47">
        <f>ROUND((EV47),6)</f>
        <v>0</v>
      </c>
      <c r="AG47">
        <f t="shared" si="36"/>
        <v>0</v>
      </c>
      <c r="AH47">
        <f>(EW47)</f>
        <v>0</v>
      </c>
      <c r="AI47">
        <f>(EX47)</f>
        <v>0</v>
      </c>
      <c r="AJ47">
        <f t="shared" si="38"/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9.64</v>
      </c>
      <c r="BD47" t="s">
        <v>3</v>
      </c>
      <c r="BE47" t="s">
        <v>3</v>
      </c>
      <c r="BF47" t="s">
        <v>3</v>
      </c>
      <c r="BG47" t="s">
        <v>3</v>
      </c>
      <c r="BH47">
        <v>3</v>
      </c>
      <c r="BI47">
        <v>1</v>
      </c>
      <c r="BJ47" t="s">
        <v>3</v>
      </c>
      <c r="BM47">
        <v>80</v>
      </c>
      <c r="BN47">
        <v>0</v>
      </c>
      <c r="BO47" t="s">
        <v>3</v>
      </c>
      <c r="BP47">
        <v>0</v>
      </c>
      <c r="BQ47">
        <v>30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0</v>
      </c>
      <c r="CA47">
        <v>0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39"/>
        <v>0</v>
      </c>
      <c r="CQ47">
        <f t="shared" si="40"/>
        <v>0</v>
      </c>
      <c r="CR47">
        <f>(ROUND((ROUND(((ET47)*AV47*1),2)*BB47),2)+ROUND((ROUND(((AE47-(EU47))*AV47*1),2)*BS47),2))</f>
        <v>0</v>
      </c>
      <c r="CS47">
        <f t="shared" si="42"/>
        <v>0</v>
      </c>
      <c r="CT47">
        <f t="shared" si="43"/>
        <v>0</v>
      </c>
      <c r="CU47">
        <f t="shared" si="44"/>
        <v>0</v>
      </c>
      <c r="CV47">
        <f t="shared" si="45"/>
        <v>0</v>
      </c>
      <c r="CW47">
        <f t="shared" si="46"/>
        <v>0</v>
      </c>
      <c r="CX47">
        <f t="shared" si="47"/>
        <v>0</v>
      </c>
      <c r="CY47">
        <f>S47*(BZ47/100)</f>
        <v>0</v>
      </c>
      <c r="CZ47">
        <f>S47*(CA47/100)</f>
        <v>0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85</v>
      </c>
      <c r="DO47">
        <v>70</v>
      </c>
      <c r="DP47">
        <v>1</v>
      </c>
      <c r="DQ47">
        <v>1</v>
      </c>
      <c r="DU47">
        <v>1009</v>
      </c>
      <c r="DV47" t="s">
        <v>28</v>
      </c>
      <c r="DW47" t="s">
        <v>28</v>
      </c>
      <c r="DX47">
        <v>1000</v>
      </c>
      <c r="DZ47" t="s">
        <v>3</v>
      </c>
      <c r="EA47" t="s">
        <v>3</v>
      </c>
      <c r="EB47" t="s">
        <v>3</v>
      </c>
      <c r="EC47" t="s">
        <v>3</v>
      </c>
      <c r="EE47">
        <v>49571000</v>
      </c>
      <c r="EF47">
        <v>30</v>
      </c>
      <c r="EG47" t="s">
        <v>41</v>
      </c>
      <c r="EH47">
        <v>0</v>
      </c>
      <c r="EI47" t="s">
        <v>3</v>
      </c>
      <c r="EJ47">
        <v>1</v>
      </c>
      <c r="EK47">
        <v>80</v>
      </c>
      <c r="EL47" t="s">
        <v>59</v>
      </c>
      <c r="EM47" t="s">
        <v>60</v>
      </c>
      <c r="EO47" t="s">
        <v>3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FQ47">
        <v>0</v>
      </c>
      <c r="FR47">
        <f t="shared" si="48"/>
        <v>0</v>
      </c>
      <c r="FS47">
        <v>0</v>
      </c>
      <c r="FX47">
        <v>85</v>
      </c>
      <c r="FY47">
        <v>70</v>
      </c>
      <c r="GA47" t="s">
        <v>3</v>
      </c>
      <c r="GD47">
        <v>0</v>
      </c>
      <c r="GF47">
        <v>1489638031</v>
      </c>
      <c r="GG47">
        <v>2</v>
      </c>
      <c r="GH47">
        <v>1</v>
      </c>
      <c r="GI47">
        <v>5</v>
      </c>
      <c r="GJ47">
        <v>0</v>
      </c>
      <c r="GK47">
        <f>ROUND(R47*(S12)/100,2)</f>
        <v>0</v>
      </c>
      <c r="GL47">
        <f t="shared" si="49"/>
        <v>0</v>
      </c>
      <c r="GM47">
        <f t="shared" si="50"/>
        <v>0</v>
      </c>
      <c r="GN47">
        <f t="shared" si="51"/>
        <v>0</v>
      </c>
      <c r="GO47">
        <f t="shared" si="52"/>
        <v>0</v>
      </c>
      <c r="GP47">
        <f t="shared" si="53"/>
        <v>0</v>
      </c>
      <c r="GR47">
        <v>0</v>
      </c>
      <c r="GS47">
        <v>3</v>
      </c>
      <c r="GT47">
        <v>0</v>
      </c>
      <c r="GU47" t="s">
        <v>3</v>
      </c>
      <c r="GV47">
        <f t="shared" si="54"/>
        <v>0</v>
      </c>
      <c r="GW47">
        <v>1</v>
      </c>
      <c r="GX47">
        <f t="shared" si="55"/>
        <v>0</v>
      </c>
      <c r="HA47">
        <v>0</v>
      </c>
      <c r="HB47">
        <v>0</v>
      </c>
      <c r="HC47">
        <f t="shared" si="56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>
        <f>ROW(SmtRes!A38)</f>
        <v>38</v>
      </c>
      <c r="D48" s="2">
        <f>ROW(EtalonRes!A35)</f>
        <v>35</v>
      </c>
      <c r="E48" s="2" t="s">
        <v>62</v>
      </c>
      <c r="F48" s="2" t="s">
        <v>63</v>
      </c>
      <c r="G48" s="2" t="s">
        <v>64</v>
      </c>
      <c r="H48" s="2" t="s">
        <v>56</v>
      </c>
      <c r="I48" s="2">
        <v>0.36515999999999998</v>
      </c>
      <c r="J48" s="2">
        <v>0</v>
      </c>
      <c r="K48" s="2">
        <v>0.36515999999999998</v>
      </c>
      <c r="L48" s="2"/>
      <c r="M48" s="2"/>
      <c r="N48" s="2"/>
      <c r="O48" s="2">
        <f t="shared" si="21"/>
        <v>292.44</v>
      </c>
      <c r="P48" s="2">
        <f t="shared" si="22"/>
        <v>5.25</v>
      </c>
      <c r="Q48" s="2">
        <f>(ROUND((ROUND((((ET48*0.6))*AV48*I48),2)*BB48),2)+ROUND((ROUND(((AE48-((EU48*0.6)))*AV48*I48),2)*BS48),2))</f>
        <v>9.5500000000000007</v>
      </c>
      <c r="R48" s="2">
        <f t="shared" si="24"/>
        <v>0</v>
      </c>
      <c r="S48" s="2">
        <f t="shared" si="25"/>
        <v>277.64</v>
      </c>
      <c r="T48" s="2">
        <f t="shared" si="26"/>
        <v>0</v>
      </c>
      <c r="U48" s="2">
        <f t="shared" si="27"/>
        <v>21.033215999999996</v>
      </c>
      <c r="V48" s="2">
        <f t="shared" si="28"/>
        <v>0</v>
      </c>
      <c r="W48" s="2">
        <f t="shared" si="29"/>
        <v>0</v>
      </c>
      <c r="X48" s="2">
        <f t="shared" si="30"/>
        <v>235.99</v>
      </c>
      <c r="Y48" s="2">
        <f t="shared" si="31"/>
        <v>194.35</v>
      </c>
      <c r="Z48" s="2"/>
      <c r="AA48" s="2">
        <v>50502814</v>
      </c>
      <c r="AB48" s="2">
        <f t="shared" si="32"/>
        <v>800.84799999999996</v>
      </c>
      <c r="AC48" s="2">
        <f t="shared" si="33"/>
        <v>14.38</v>
      </c>
      <c r="AD48" s="2">
        <f>ROUND(((((ET48*0.6))-((EU48*0.6)))+AE48),6)</f>
        <v>26.148</v>
      </c>
      <c r="AE48" s="2">
        <f>ROUND(((EU48*0.6)),6)</f>
        <v>0</v>
      </c>
      <c r="AF48" s="2">
        <f>ROUND(((EV48*0.6)),6)</f>
        <v>760.32</v>
      </c>
      <c r="AG48" s="2">
        <f t="shared" si="36"/>
        <v>0</v>
      </c>
      <c r="AH48" s="2">
        <f>((EW48*0.6))</f>
        <v>57.599999999999994</v>
      </c>
      <c r="AI48" s="2">
        <f>((EX48*0.6))</f>
        <v>0</v>
      </c>
      <c r="AJ48" s="2">
        <f t="shared" si="38"/>
        <v>0</v>
      </c>
      <c r="AK48" s="2">
        <v>1325.16</v>
      </c>
      <c r="AL48" s="2">
        <v>14.38</v>
      </c>
      <c r="AM48" s="2">
        <v>43.58</v>
      </c>
      <c r="AN48" s="2">
        <v>0</v>
      </c>
      <c r="AO48" s="2">
        <v>1267.2</v>
      </c>
      <c r="AP48" s="2">
        <v>0</v>
      </c>
      <c r="AQ48" s="2">
        <v>96</v>
      </c>
      <c r="AR48" s="2">
        <v>0</v>
      </c>
      <c r="AS48" s="2">
        <v>0</v>
      </c>
      <c r="AT48" s="2">
        <v>85</v>
      </c>
      <c r="AU48" s="2">
        <v>70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1</v>
      </c>
      <c r="BJ48" s="2" t="s">
        <v>65</v>
      </c>
      <c r="BK48" s="2"/>
      <c r="BL48" s="2"/>
      <c r="BM48" s="2">
        <v>80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85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39"/>
        <v>292.44</v>
      </c>
      <c r="CQ48" s="2">
        <f t="shared" si="40"/>
        <v>14.38</v>
      </c>
      <c r="CR48" s="2">
        <f>(ROUND((ROUND((((ET48*0.6))*AV48*1),2)*BB48),2)+ROUND((ROUND(((AE48-((EU48*0.6)))*AV48*1),2)*BS48),2))</f>
        <v>26.15</v>
      </c>
      <c r="CS48" s="2">
        <f t="shared" si="42"/>
        <v>0</v>
      </c>
      <c r="CT48" s="2">
        <f t="shared" si="43"/>
        <v>760.32</v>
      </c>
      <c r="CU48" s="2">
        <f t="shared" si="44"/>
        <v>0</v>
      </c>
      <c r="CV48" s="2">
        <f t="shared" si="45"/>
        <v>57.599999999999994</v>
      </c>
      <c r="CW48" s="2">
        <f t="shared" si="46"/>
        <v>0</v>
      </c>
      <c r="CX48" s="2">
        <f t="shared" si="47"/>
        <v>0</v>
      </c>
      <c r="CY48" s="2">
        <f>((S48*BZ48)/100)</f>
        <v>235.99399999999997</v>
      </c>
      <c r="CZ48" s="2">
        <f>((S48*CA48)/100)</f>
        <v>194.34799999999998</v>
      </c>
      <c r="DA48" s="2"/>
      <c r="DB48" s="2"/>
      <c r="DC48" s="2" t="s">
        <v>3</v>
      </c>
      <c r="DD48" s="2" t="s">
        <v>3</v>
      </c>
      <c r="DE48" s="2" t="s">
        <v>58</v>
      </c>
      <c r="DF48" s="2" t="s">
        <v>58</v>
      </c>
      <c r="DG48" s="2" t="s">
        <v>58</v>
      </c>
      <c r="DH48" s="2" t="s">
        <v>3</v>
      </c>
      <c r="DI48" s="2" t="s">
        <v>58</v>
      </c>
      <c r="DJ48" s="2" t="s">
        <v>58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1013</v>
      </c>
      <c r="DV48" s="2" t="s">
        <v>56</v>
      </c>
      <c r="DW48" s="2" t="s">
        <v>56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49571000</v>
      </c>
      <c r="EF48" s="2">
        <v>30</v>
      </c>
      <c r="EG48" s="2" t="s">
        <v>41</v>
      </c>
      <c r="EH48" s="2">
        <v>0</v>
      </c>
      <c r="EI48" s="2" t="s">
        <v>3</v>
      </c>
      <c r="EJ48" s="2">
        <v>1</v>
      </c>
      <c r="EK48" s="2">
        <v>80</v>
      </c>
      <c r="EL48" s="2" t="s">
        <v>59</v>
      </c>
      <c r="EM48" s="2" t="s">
        <v>60</v>
      </c>
      <c r="EN48" s="2"/>
      <c r="EO48" s="2" t="s">
        <v>3</v>
      </c>
      <c r="EP48" s="2"/>
      <c r="EQ48" s="2">
        <v>0</v>
      </c>
      <c r="ER48" s="2">
        <v>1325.16</v>
      </c>
      <c r="ES48" s="2">
        <v>14.38</v>
      </c>
      <c r="ET48" s="2">
        <v>43.58</v>
      </c>
      <c r="EU48" s="2">
        <v>0</v>
      </c>
      <c r="EV48" s="2">
        <v>1267.2</v>
      </c>
      <c r="EW48" s="2">
        <v>96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48"/>
        <v>0</v>
      </c>
      <c r="FS48" s="2">
        <v>0</v>
      </c>
      <c r="FT48" s="2"/>
      <c r="FU48" s="2"/>
      <c r="FV48" s="2"/>
      <c r="FW48" s="2"/>
      <c r="FX48" s="2">
        <v>85</v>
      </c>
      <c r="FY48" s="2">
        <v>70</v>
      </c>
      <c r="FZ48" s="2"/>
      <c r="GA48" s="2" t="s">
        <v>3</v>
      </c>
      <c r="GB48" s="2"/>
      <c r="GC48" s="2"/>
      <c r="GD48" s="2">
        <v>0</v>
      </c>
      <c r="GE48" s="2"/>
      <c r="GF48" s="2">
        <v>-1888346031</v>
      </c>
      <c r="GG48" s="2">
        <v>2</v>
      </c>
      <c r="GH48" s="2">
        <v>1</v>
      </c>
      <c r="GI48" s="2">
        <v>-2</v>
      </c>
      <c r="GJ48" s="2">
        <v>0</v>
      </c>
      <c r="GK48" s="2">
        <f>ROUND(R48*(R12)/100,2)</f>
        <v>0</v>
      </c>
      <c r="GL48" s="2">
        <f t="shared" si="49"/>
        <v>0</v>
      </c>
      <c r="GM48" s="2">
        <f t="shared" si="50"/>
        <v>722.78</v>
      </c>
      <c r="GN48" s="2">
        <f t="shared" si="51"/>
        <v>722.78</v>
      </c>
      <c r="GO48" s="2">
        <f t="shared" si="52"/>
        <v>0</v>
      </c>
      <c r="GP48" s="2">
        <f t="shared" si="53"/>
        <v>0</v>
      </c>
      <c r="GQ48" s="2"/>
      <c r="GR48" s="2">
        <v>0</v>
      </c>
      <c r="GS48" s="2">
        <v>3</v>
      </c>
      <c r="GT48" s="2">
        <v>0</v>
      </c>
      <c r="GU48" s="2" t="s">
        <v>3</v>
      </c>
      <c r="GV48" s="2">
        <f t="shared" si="54"/>
        <v>0</v>
      </c>
      <c r="GW48" s="2">
        <v>1</v>
      </c>
      <c r="GX48" s="2">
        <f t="shared" si="55"/>
        <v>0</v>
      </c>
      <c r="GY48" s="2"/>
      <c r="GZ48" s="2"/>
      <c r="HA48" s="2">
        <v>0</v>
      </c>
      <c r="HB48" s="2">
        <v>0</v>
      </c>
      <c r="HC48" s="2">
        <f t="shared" si="56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C49">
        <f>ROW(SmtRes!A42)</f>
        <v>42</v>
      </c>
      <c r="D49">
        <f>ROW(EtalonRes!A40)</f>
        <v>40</v>
      </c>
      <c r="E49" t="s">
        <v>62</v>
      </c>
      <c r="F49" t="s">
        <v>63</v>
      </c>
      <c r="G49" t="s">
        <v>64</v>
      </c>
      <c r="H49" t="s">
        <v>56</v>
      </c>
      <c r="I49">
        <v>0.36515999999999998</v>
      </c>
      <c r="J49">
        <v>0</v>
      </c>
      <c r="K49">
        <v>0.36515999999999998</v>
      </c>
      <c r="O49">
        <f t="shared" si="21"/>
        <v>9660.89</v>
      </c>
      <c r="P49">
        <f t="shared" si="22"/>
        <v>111.72</v>
      </c>
      <c r="Q49">
        <f>(ROUND((ROUND((((ET49*0.6))*AV49*I49),2)*BB49),2)+ROUND((ROUND(((AE49-((EU49*0.6)))*AV49*I49),2)*BS49),2))</f>
        <v>84.42</v>
      </c>
      <c r="R49">
        <f t="shared" si="24"/>
        <v>0</v>
      </c>
      <c r="S49">
        <f t="shared" si="25"/>
        <v>9464.75</v>
      </c>
      <c r="T49">
        <f t="shared" si="26"/>
        <v>0</v>
      </c>
      <c r="U49">
        <f t="shared" si="27"/>
        <v>21.033215999999996</v>
      </c>
      <c r="V49">
        <f t="shared" si="28"/>
        <v>0</v>
      </c>
      <c r="W49">
        <f t="shared" si="29"/>
        <v>0</v>
      </c>
      <c r="X49">
        <f t="shared" si="30"/>
        <v>6625.33</v>
      </c>
      <c r="Y49">
        <f t="shared" si="31"/>
        <v>3880.55</v>
      </c>
      <c r="AA49">
        <v>50502815</v>
      </c>
      <c r="AB49">
        <f t="shared" si="32"/>
        <v>800.84799999999996</v>
      </c>
      <c r="AC49">
        <f t="shared" si="33"/>
        <v>14.38</v>
      </c>
      <c r="AD49">
        <f>ROUND(((((ET49*0.6))-((EU49*0.6)))+AE49),6)</f>
        <v>26.148</v>
      </c>
      <c r="AE49">
        <f>ROUND(((EU49*0.6)),6)</f>
        <v>0</v>
      </c>
      <c r="AF49">
        <f>ROUND(((EV49*0.6)),6)</f>
        <v>760.32</v>
      </c>
      <c r="AG49">
        <f t="shared" si="36"/>
        <v>0</v>
      </c>
      <c r="AH49">
        <f>((EW49*0.6))</f>
        <v>57.599999999999994</v>
      </c>
      <c r="AI49">
        <f>((EX49*0.6))</f>
        <v>0</v>
      </c>
      <c r="AJ49">
        <f t="shared" si="38"/>
        <v>0</v>
      </c>
      <c r="AK49">
        <v>1325.16</v>
      </c>
      <c r="AL49">
        <v>14.38</v>
      </c>
      <c r="AM49">
        <v>43.58</v>
      </c>
      <c r="AN49">
        <v>0</v>
      </c>
      <c r="AO49">
        <v>1267.2</v>
      </c>
      <c r="AP49">
        <v>0</v>
      </c>
      <c r="AQ49">
        <v>96</v>
      </c>
      <c r="AR49">
        <v>0</v>
      </c>
      <c r="AS49">
        <v>0</v>
      </c>
      <c r="AT49">
        <v>70</v>
      </c>
      <c r="AU49">
        <v>41</v>
      </c>
      <c r="AV49">
        <v>1</v>
      </c>
      <c r="AW49">
        <v>1</v>
      </c>
      <c r="AZ49">
        <v>1</v>
      </c>
      <c r="BA49">
        <v>34.090000000000003</v>
      </c>
      <c r="BB49">
        <v>8.84</v>
      </c>
      <c r="BC49">
        <v>21.28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65</v>
      </c>
      <c r="BM49">
        <v>80</v>
      </c>
      <c r="BN49">
        <v>0</v>
      </c>
      <c r="BO49" t="s">
        <v>63</v>
      </c>
      <c r="BP49">
        <v>1</v>
      </c>
      <c r="BQ49">
        <v>30</v>
      </c>
      <c r="BR49">
        <v>0</v>
      </c>
      <c r="BS49">
        <v>34.090000000000003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70</v>
      </c>
      <c r="CA49">
        <v>41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9"/>
        <v>9660.89</v>
      </c>
      <c r="CQ49">
        <f t="shared" si="40"/>
        <v>306.01</v>
      </c>
      <c r="CR49">
        <f>(ROUND((ROUND((((ET49*0.6))*AV49*1),2)*BB49),2)+ROUND((ROUND(((AE49-((EU49*0.6)))*AV49*1),2)*BS49),2))</f>
        <v>231.17</v>
      </c>
      <c r="CS49">
        <f t="shared" si="42"/>
        <v>0</v>
      </c>
      <c r="CT49">
        <f t="shared" si="43"/>
        <v>25919.31</v>
      </c>
      <c r="CU49">
        <f t="shared" si="44"/>
        <v>0</v>
      </c>
      <c r="CV49">
        <f t="shared" si="45"/>
        <v>57.599999999999994</v>
      </c>
      <c r="CW49">
        <f t="shared" si="46"/>
        <v>0</v>
      </c>
      <c r="CX49">
        <f t="shared" si="47"/>
        <v>0</v>
      </c>
      <c r="CY49">
        <f>S49*(BZ49/100)</f>
        <v>6625.3249999999998</v>
      </c>
      <c r="CZ49">
        <f>S49*(CA49/100)</f>
        <v>3880.5474999999997</v>
      </c>
      <c r="DC49" t="s">
        <v>3</v>
      </c>
      <c r="DD49" t="s">
        <v>3</v>
      </c>
      <c r="DE49" t="s">
        <v>58</v>
      </c>
      <c r="DF49" t="s">
        <v>58</v>
      </c>
      <c r="DG49" t="s">
        <v>58</v>
      </c>
      <c r="DH49" t="s">
        <v>3</v>
      </c>
      <c r="DI49" t="s">
        <v>58</v>
      </c>
      <c r="DJ49" t="s">
        <v>58</v>
      </c>
      <c r="DK49" t="s">
        <v>3</v>
      </c>
      <c r="DL49" t="s">
        <v>3</v>
      </c>
      <c r="DM49" t="s">
        <v>3</v>
      </c>
      <c r="DN49">
        <v>85</v>
      </c>
      <c r="DO49">
        <v>70</v>
      </c>
      <c r="DP49">
        <v>1</v>
      </c>
      <c r="DQ49">
        <v>1</v>
      </c>
      <c r="DU49">
        <v>1013</v>
      </c>
      <c r="DV49" t="s">
        <v>56</v>
      </c>
      <c r="DW49" t="s">
        <v>56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49571000</v>
      </c>
      <c r="EF49">
        <v>30</v>
      </c>
      <c r="EG49" t="s">
        <v>41</v>
      </c>
      <c r="EH49">
        <v>0</v>
      </c>
      <c r="EI49" t="s">
        <v>3</v>
      </c>
      <c r="EJ49">
        <v>1</v>
      </c>
      <c r="EK49">
        <v>80</v>
      </c>
      <c r="EL49" t="s">
        <v>59</v>
      </c>
      <c r="EM49" t="s">
        <v>60</v>
      </c>
      <c r="EO49" t="s">
        <v>3</v>
      </c>
      <c r="EQ49">
        <v>0</v>
      </c>
      <c r="ER49">
        <v>1325.16</v>
      </c>
      <c r="ES49">
        <v>14.38</v>
      </c>
      <c r="ET49">
        <v>43.58</v>
      </c>
      <c r="EU49">
        <v>0</v>
      </c>
      <c r="EV49">
        <v>1267.2</v>
      </c>
      <c r="EW49">
        <v>96</v>
      </c>
      <c r="EX49">
        <v>0</v>
      </c>
      <c r="EY49">
        <v>0</v>
      </c>
      <c r="FQ49">
        <v>0</v>
      </c>
      <c r="FR49">
        <f t="shared" si="48"/>
        <v>0</v>
      </c>
      <c r="FS49">
        <v>0</v>
      </c>
      <c r="FX49">
        <v>85</v>
      </c>
      <c r="FY49">
        <v>70</v>
      </c>
      <c r="GA49" t="s">
        <v>3</v>
      </c>
      <c r="GD49">
        <v>0</v>
      </c>
      <c r="GF49">
        <v>-1888346031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9"/>
        <v>0</v>
      </c>
      <c r="GM49">
        <f t="shared" si="50"/>
        <v>20166.77</v>
      </c>
      <c r="GN49">
        <f t="shared" si="51"/>
        <v>20166.77</v>
      </c>
      <c r="GO49">
        <f t="shared" si="52"/>
        <v>0</v>
      </c>
      <c r="GP49">
        <f t="shared" si="53"/>
        <v>0</v>
      </c>
      <c r="GR49">
        <v>0</v>
      </c>
      <c r="GS49">
        <v>3</v>
      </c>
      <c r="GT49">
        <v>0</v>
      </c>
      <c r="GU49" t="s">
        <v>3</v>
      </c>
      <c r="GV49">
        <f t="shared" si="54"/>
        <v>0</v>
      </c>
      <c r="GW49">
        <v>1</v>
      </c>
      <c r="GX49">
        <f t="shared" si="55"/>
        <v>0</v>
      </c>
      <c r="HA49">
        <v>0</v>
      </c>
      <c r="HB49">
        <v>0</v>
      </c>
      <c r="HC49">
        <f t="shared" si="56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18</v>
      </c>
      <c r="B50" s="2">
        <v>1</v>
      </c>
      <c r="C50" s="2">
        <v>38</v>
      </c>
      <c r="D50" s="2"/>
      <c r="E50" s="2" t="s">
        <v>66</v>
      </c>
      <c r="F50" s="2" t="s">
        <v>26</v>
      </c>
      <c r="G50" s="2" t="s">
        <v>27</v>
      </c>
      <c r="H50" s="2" t="s">
        <v>28</v>
      </c>
      <c r="I50" s="2">
        <f>I48*J50</f>
        <v>0.36515999999999998</v>
      </c>
      <c r="J50" s="2">
        <v>1</v>
      </c>
      <c r="K50" s="2">
        <v>1</v>
      </c>
      <c r="L50" s="2"/>
      <c r="M50" s="2"/>
      <c r="N50" s="2"/>
      <c r="O50" s="2">
        <f t="shared" si="21"/>
        <v>0</v>
      </c>
      <c r="P50" s="2">
        <f t="shared" si="22"/>
        <v>0</v>
      </c>
      <c r="Q50" s="2">
        <f>(ROUND((ROUND(((ET50)*AV50*I50),2)*BB50),2)+ROUND((ROUND(((AE50-(EU50))*AV50*I50),2)*BS50),2))</f>
        <v>0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50502814</v>
      </c>
      <c r="AB50" s="2">
        <f t="shared" si="32"/>
        <v>0</v>
      </c>
      <c r="AC50" s="2">
        <f t="shared" si="33"/>
        <v>0</v>
      </c>
      <c r="AD50" s="2">
        <f>ROUND((((ET50)-(EU50))+AE50),6)</f>
        <v>0</v>
      </c>
      <c r="AE50" s="2">
        <f>ROUND((EU50),6)</f>
        <v>0</v>
      </c>
      <c r="AF50" s="2">
        <f>ROUND((EV50),6)</f>
        <v>0</v>
      </c>
      <c r="AG50" s="2">
        <f t="shared" si="36"/>
        <v>0</v>
      </c>
      <c r="AH50" s="2">
        <f>(EW50)</f>
        <v>0</v>
      </c>
      <c r="AI50" s="2">
        <f>(EX50)</f>
        <v>0</v>
      </c>
      <c r="AJ50" s="2">
        <f t="shared" si="38"/>
        <v>0</v>
      </c>
      <c r="AK50" s="2">
        <v>0</v>
      </c>
      <c r="AL50" s="2">
        <v>0</v>
      </c>
      <c r="AM50" s="2">
        <v>0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85</v>
      </c>
      <c r="AU50" s="2">
        <v>70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3</v>
      </c>
      <c r="BI50" s="2">
        <v>1</v>
      </c>
      <c r="BJ50" s="2" t="s">
        <v>3</v>
      </c>
      <c r="BK50" s="2"/>
      <c r="BL50" s="2"/>
      <c r="BM50" s="2">
        <v>80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85</v>
      </c>
      <c r="CA50" s="2">
        <v>70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39"/>
        <v>0</v>
      </c>
      <c r="CQ50" s="2">
        <f t="shared" si="40"/>
        <v>0</v>
      </c>
      <c r="CR50" s="2">
        <f>(ROUND((ROUND(((ET50)*AV50*1),2)*BB50),2)+ROUND((ROUND(((AE50-(EU50))*AV50*1),2)*BS50),2))</f>
        <v>0</v>
      </c>
      <c r="CS50" s="2">
        <f t="shared" si="42"/>
        <v>0</v>
      </c>
      <c r="CT50" s="2">
        <f t="shared" si="43"/>
        <v>0</v>
      </c>
      <c r="CU50" s="2">
        <f t="shared" si="44"/>
        <v>0</v>
      </c>
      <c r="CV50" s="2">
        <f t="shared" si="45"/>
        <v>0</v>
      </c>
      <c r="CW50" s="2">
        <f t="shared" si="46"/>
        <v>0</v>
      </c>
      <c r="CX50" s="2">
        <f t="shared" si="47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1009</v>
      </c>
      <c r="DV50" s="2" t="s">
        <v>28</v>
      </c>
      <c r="DW50" s="2" t="s">
        <v>28</v>
      </c>
      <c r="DX50" s="2">
        <v>1000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49571000</v>
      </c>
      <c r="EF50" s="2">
        <v>30</v>
      </c>
      <c r="EG50" s="2" t="s">
        <v>41</v>
      </c>
      <c r="EH50" s="2">
        <v>0</v>
      </c>
      <c r="EI50" s="2" t="s">
        <v>3</v>
      </c>
      <c r="EJ50" s="2">
        <v>1</v>
      </c>
      <c r="EK50" s="2">
        <v>80</v>
      </c>
      <c r="EL50" s="2" t="s">
        <v>59</v>
      </c>
      <c r="EM50" s="2" t="s">
        <v>60</v>
      </c>
      <c r="EN50" s="2"/>
      <c r="EO50" s="2" t="s">
        <v>3</v>
      </c>
      <c r="EP50" s="2"/>
      <c r="EQ50" s="2">
        <v>0</v>
      </c>
      <c r="ER50" s="2">
        <v>0</v>
      </c>
      <c r="ES50" s="2">
        <v>0</v>
      </c>
      <c r="ET50" s="2">
        <v>0</v>
      </c>
      <c r="EU50" s="2">
        <v>0</v>
      </c>
      <c r="EV50" s="2">
        <v>0</v>
      </c>
      <c r="EW50" s="2">
        <v>0</v>
      </c>
      <c r="EX50" s="2">
        <v>0</v>
      </c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48"/>
        <v>0</v>
      </c>
      <c r="FS50" s="2">
        <v>0</v>
      </c>
      <c r="FT50" s="2"/>
      <c r="FU50" s="2"/>
      <c r="FV50" s="2"/>
      <c r="FW50" s="2"/>
      <c r="FX50" s="2">
        <v>85</v>
      </c>
      <c r="FY50" s="2">
        <v>70</v>
      </c>
      <c r="FZ50" s="2"/>
      <c r="GA50" s="2" t="s">
        <v>3</v>
      </c>
      <c r="GB50" s="2"/>
      <c r="GC50" s="2"/>
      <c r="GD50" s="2">
        <v>0</v>
      </c>
      <c r="GE50" s="2"/>
      <c r="GF50" s="2">
        <v>1489638031</v>
      </c>
      <c r="GG50" s="2">
        <v>2</v>
      </c>
      <c r="GH50" s="2">
        <v>1</v>
      </c>
      <c r="GI50" s="2">
        <v>-2</v>
      </c>
      <c r="GJ50" s="2">
        <v>0</v>
      </c>
      <c r="GK50" s="2">
        <f>ROUND(R50*(R12)/100,2)</f>
        <v>0</v>
      </c>
      <c r="GL50" s="2">
        <f t="shared" si="49"/>
        <v>0</v>
      </c>
      <c r="GM50" s="2">
        <f t="shared" si="50"/>
        <v>0</v>
      </c>
      <c r="GN50" s="2">
        <f t="shared" si="51"/>
        <v>0</v>
      </c>
      <c r="GO50" s="2">
        <f t="shared" si="52"/>
        <v>0</v>
      </c>
      <c r="GP50" s="2">
        <f t="shared" si="53"/>
        <v>0</v>
      </c>
      <c r="GQ50" s="2"/>
      <c r="GR50" s="2">
        <v>0</v>
      </c>
      <c r="GS50" s="2">
        <v>3</v>
      </c>
      <c r="GT50" s="2">
        <v>0</v>
      </c>
      <c r="GU50" s="2" t="s">
        <v>3</v>
      </c>
      <c r="GV50" s="2">
        <f t="shared" si="54"/>
        <v>0</v>
      </c>
      <c r="GW50" s="2">
        <v>1</v>
      </c>
      <c r="GX50" s="2">
        <f t="shared" si="55"/>
        <v>0</v>
      </c>
      <c r="GY50" s="2"/>
      <c r="GZ50" s="2"/>
      <c r="HA50" s="2">
        <v>0</v>
      </c>
      <c r="HB50" s="2">
        <v>0</v>
      </c>
      <c r="HC50" s="2">
        <f t="shared" si="56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18</v>
      </c>
      <c r="B51">
        <v>1</v>
      </c>
      <c r="C51">
        <v>42</v>
      </c>
      <c r="E51" t="s">
        <v>66</v>
      </c>
      <c r="F51" t="s">
        <v>26</v>
      </c>
      <c r="G51" t="s">
        <v>27</v>
      </c>
      <c r="H51" t="s">
        <v>28</v>
      </c>
      <c r="I51">
        <f>I49*J51</f>
        <v>0.36515999999999998</v>
      </c>
      <c r="J51">
        <v>1</v>
      </c>
      <c r="K51">
        <v>1</v>
      </c>
      <c r="O51">
        <f t="shared" si="21"/>
        <v>0</v>
      </c>
      <c r="P51">
        <f t="shared" si="22"/>
        <v>0</v>
      </c>
      <c r="Q51">
        <f>(ROUND((ROUND(((ET51)*AV51*I51),2)*BB51),2)+ROUND((ROUND(((AE51-(EU51))*AV51*I51),2)*BS51),2))</f>
        <v>0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50502815</v>
      </c>
      <c r="AB51">
        <f t="shared" si="32"/>
        <v>0</v>
      </c>
      <c r="AC51">
        <f t="shared" si="33"/>
        <v>0</v>
      </c>
      <c r="AD51">
        <f>ROUND((((ET51)-(EU51))+AE51),6)</f>
        <v>0</v>
      </c>
      <c r="AE51">
        <f>ROUND((EU51),6)</f>
        <v>0</v>
      </c>
      <c r="AF51">
        <f>ROUND((EV51),6)</f>
        <v>0</v>
      </c>
      <c r="AG51">
        <f t="shared" si="36"/>
        <v>0</v>
      </c>
      <c r="AH51">
        <f>(EW51)</f>
        <v>0</v>
      </c>
      <c r="AI51">
        <f>(EX51)</f>
        <v>0</v>
      </c>
      <c r="AJ51">
        <f t="shared" si="38"/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1</v>
      </c>
      <c r="AZ51">
        <v>1</v>
      </c>
      <c r="BA51">
        <v>1</v>
      </c>
      <c r="BB51">
        <v>1</v>
      </c>
      <c r="BC51">
        <v>9.64</v>
      </c>
      <c r="BD51" t="s">
        <v>3</v>
      </c>
      <c r="BE51" t="s">
        <v>3</v>
      </c>
      <c r="BF51" t="s">
        <v>3</v>
      </c>
      <c r="BG51" t="s">
        <v>3</v>
      </c>
      <c r="BH51">
        <v>3</v>
      </c>
      <c r="BI51">
        <v>1</v>
      </c>
      <c r="BJ51" t="s">
        <v>3</v>
      </c>
      <c r="BM51">
        <v>80</v>
      </c>
      <c r="BN51">
        <v>0</v>
      </c>
      <c r="BO51" t="s">
        <v>3</v>
      </c>
      <c r="BP51">
        <v>0</v>
      </c>
      <c r="BQ51">
        <v>30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0</v>
      </c>
      <c r="CA51">
        <v>0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39"/>
        <v>0</v>
      </c>
      <c r="CQ51">
        <f t="shared" si="40"/>
        <v>0</v>
      </c>
      <c r="CR51">
        <f>(ROUND((ROUND(((ET51)*AV51*1),2)*BB51),2)+ROUND((ROUND(((AE51-(EU51))*AV51*1),2)*BS51),2))</f>
        <v>0</v>
      </c>
      <c r="CS51">
        <f t="shared" si="42"/>
        <v>0</v>
      </c>
      <c r="CT51">
        <f t="shared" si="43"/>
        <v>0</v>
      </c>
      <c r="CU51">
        <f t="shared" si="44"/>
        <v>0</v>
      </c>
      <c r="CV51">
        <f t="shared" si="45"/>
        <v>0</v>
      </c>
      <c r="CW51">
        <f t="shared" si="46"/>
        <v>0</v>
      </c>
      <c r="CX51">
        <f t="shared" si="47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85</v>
      </c>
      <c r="DO51">
        <v>70</v>
      </c>
      <c r="DP51">
        <v>1</v>
      </c>
      <c r="DQ51">
        <v>1</v>
      </c>
      <c r="DU51">
        <v>1009</v>
      </c>
      <c r="DV51" t="s">
        <v>28</v>
      </c>
      <c r="DW51" t="s">
        <v>28</v>
      </c>
      <c r="DX51">
        <v>1000</v>
      </c>
      <c r="DZ51" t="s">
        <v>3</v>
      </c>
      <c r="EA51" t="s">
        <v>3</v>
      </c>
      <c r="EB51" t="s">
        <v>3</v>
      </c>
      <c r="EC51" t="s">
        <v>3</v>
      </c>
      <c r="EE51">
        <v>49571000</v>
      </c>
      <c r="EF51">
        <v>30</v>
      </c>
      <c r="EG51" t="s">
        <v>41</v>
      </c>
      <c r="EH51">
        <v>0</v>
      </c>
      <c r="EI51" t="s">
        <v>3</v>
      </c>
      <c r="EJ51">
        <v>1</v>
      </c>
      <c r="EK51">
        <v>80</v>
      </c>
      <c r="EL51" t="s">
        <v>59</v>
      </c>
      <c r="EM51" t="s">
        <v>60</v>
      </c>
      <c r="EO51" t="s">
        <v>3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FQ51">
        <v>0</v>
      </c>
      <c r="FR51">
        <f t="shared" si="48"/>
        <v>0</v>
      </c>
      <c r="FS51">
        <v>0</v>
      </c>
      <c r="FX51">
        <v>85</v>
      </c>
      <c r="FY51">
        <v>70</v>
      </c>
      <c r="GA51" t="s">
        <v>3</v>
      </c>
      <c r="GD51">
        <v>0</v>
      </c>
      <c r="GF51">
        <v>1489638031</v>
      </c>
      <c r="GG51">
        <v>2</v>
      </c>
      <c r="GH51">
        <v>1</v>
      </c>
      <c r="GI51">
        <v>5</v>
      </c>
      <c r="GJ51">
        <v>0</v>
      </c>
      <c r="GK51">
        <f>ROUND(R51*(S12)/100,2)</f>
        <v>0</v>
      </c>
      <c r="GL51">
        <f t="shared" si="49"/>
        <v>0</v>
      </c>
      <c r="GM51">
        <f t="shared" si="50"/>
        <v>0</v>
      </c>
      <c r="GN51">
        <f t="shared" si="51"/>
        <v>0</v>
      </c>
      <c r="GO51">
        <f t="shared" si="52"/>
        <v>0</v>
      </c>
      <c r="GP51">
        <f t="shared" si="53"/>
        <v>0</v>
      </c>
      <c r="GR51">
        <v>0</v>
      </c>
      <c r="GS51">
        <v>3</v>
      </c>
      <c r="GT51">
        <v>0</v>
      </c>
      <c r="GU51" t="s">
        <v>3</v>
      </c>
      <c r="GV51">
        <f t="shared" si="54"/>
        <v>0</v>
      </c>
      <c r="GW51">
        <v>1</v>
      </c>
      <c r="GX51">
        <f t="shared" si="55"/>
        <v>0</v>
      </c>
      <c r="HA51">
        <v>0</v>
      </c>
      <c r="HB51">
        <v>0</v>
      </c>
      <c r="HC51">
        <f t="shared" si="56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17</v>
      </c>
      <c r="B52" s="2">
        <v>1</v>
      </c>
      <c r="C52" s="2">
        <f>ROW(SmtRes!A46)</f>
        <v>46</v>
      </c>
      <c r="D52" s="2">
        <f>ROW(EtalonRes!A45)</f>
        <v>45</v>
      </c>
      <c r="E52" s="2" t="s">
        <v>67</v>
      </c>
      <c r="F52" s="2" t="s">
        <v>68</v>
      </c>
      <c r="G52" s="2" t="s">
        <v>69</v>
      </c>
      <c r="H52" s="2" t="s">
        <v>56</v>
      </c>
      <c r="I52" s="2">
        <v>1.95</v>
      </c>
      <c r="J52" s="2">
        <v>0</v>
      </c>
      <c r="K52" s="2">
        <v>1.95</v>
      </c>
      <c r="L52" s="2"/>
      <c r="M52" s="2"/>
      <c r="N52" s="2"/>
      <c r="O52" s="2">
        <f t="shared" si="21"/>
        <v>1233.75</v>
      </c>
      <c r="P52" s="2">
        <f t="shared" si="22"/>
        <v>19.64</v>
      </c>
      <c r="Q52" s="2">
        <f>(ROUND((ROUND((((ET52*0.6))*AV52*I52),2)*BB52),2)+ROUND((ROUND(((AE52-((EU52*0.6)))*AV52*I52),2)*BS52),2))</f>
        <v>40.369999999999997</v>
      </c>
      <c r="R52" s="2">
        <f t="shared" si="24"/>
        <v>0</v>
      </c>
      <c r="S52" s="2">
        <f t="shared" si="25"/>
        <v>1173.74</v>
      </c>
      <c r="T52" s="2">
        <f t="shared" si="26"/>
        <v>0</v>
      </c>
      <c r="U52" s="2">
        <f t="shared" si="27"/>
        <v>88.92</v>
      </c>
      <c r="V52" s="2">
        <f t="shared" si="28"/>
        <v>0</v>
      </c>
      <c r="W52" s="2">
        <f t="shared" si="29"/>
        <v>0</v>
      </c>
      <c r="X52" s="2">
        <f t="shared" si="30"/>
        <v>997.68</v>
      </c>
      <c r="Y52" s="2">
        <f t="shared" si="31"/>
        <v>821.62</v>
      </c>
      <c r="Z52" s="2"/>
      <c r="AA52" s="2">
        <v>50502814</v>
      </c>
      <c r="AB52" s="2">
        <f t="shared" si="32"/>
        <v>632.69000000000005</v>
      </c>
      <c r="AC52" s="2">
        <f t="shared" si="33"/>
        <v>10.07</v>
      </c>
      <c r="AD52" s="2">
        <f>ROUND(((((ET52*0.6))-((EU52*0.6)))+AE52),6)</f>
        <v>20.7</v>
      </c>
      <c r="AE52" s="2">
        <f>ROUND(((EU52*0.6)),6)</f>
        <v>0</v>
      </c>
      <c r="AF52" s="2">
        <f>ROUND(((EV52*0.6)),6)</f>
        <v>601.91999999999996</v>
      </c>
      <c r="AG52" s="2">
        <f t="shared" si="36"/>
        <v>0</v>
      </c>
      <c r="AH52" s="2">
        <f>((EW52*0.6))</f>
        <v>45.6</v>
      </c>
      <c r="AI52" s="2">
        <f>((EX52*0.6))</f>
        <v>0</v>
      </c>
      <c r="AJ52" s="2">
        <f t="shared" si="38"/>
        <v>0</v>
      </c>
      <c r="AK52" s="2">
        <v>1047.77</v>
      </c>
      <c r="AL52" s="2">
        <v>10.07</v>
      </c>
      <c r="AM52" s="2">
        <v>34.5</v>
      </c>
      <c r="AN52" s="2">
        <v>0</v>
      </c>
      <c r="AO52" s="2">
        <v>1003.2</v>
      </c>
      <c r="AP52" s="2">
        <v>0</v>
      </c>
      <c r="AQ52" s="2">
        <v>76</v>
      </c>
      <c r="AR52" s="2">
        <v>0</v>
      </c>
      <c r="AS52" s="2">
        <v>0</v>
      </c>
      <c r="AT52" s="2">
        <v>85</v>
      </c>
      <c r="AU52" s="2">
        <v>70</v>
      </c>
      <c r="AV52" s="2">
        <v>1</v>
      </c>
      <c r="AW52" s="2">
        <v>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0</v>
      </c>
      <c r="BI52" s="2">
        <v>1</v>
      </c>
      <c r="BJ52" s="2" t="s">
        <v>70</v>
      </c>
      <c r="BK52" s="2"/>
      <c r="BL52" s="2"/>
      <c r="BM52" s="2">
        <v>80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85</v>
      </c>
      <c r="CA52" s="2">
        <v>70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39"/>
        <v>1233.75</v>
      </c>
      <c r="CQ52" s="2">
        <f t="shared" si="40"/>
        <v>10.07</v>
      </c>
      <c r="CR52" s="2">
        <f>(ROUND((ROUND((((ET52*0.6))*AV52*1),2)*BB52),2)+ROUND((ROUND(((AE52-((EU52*0.6)))*AV52*1),2)*BS52),2))</f>
        <v>20.7</v>
      </c>
      <c r="CS52" s="2">
        <f t="shared" si="42"/>
        <v>0</v>
      </c>
      <c r="CT52" s="2">
        <f t="shared" si="43"/>
        <v>601.91999999999996</v>
      </c>
      <c r="CU52" s="2">
        <f t="shared" si="44"/>
        <v>0</v>
      </c>
      <c r="CV52" s="2">
        <f t="shared" si="45"/>
        <v>45.6</v>
      </c>
      <c r="CW52" s="2">
        <f t="shared" si="46"/>
        <v>0</v>
      </c>
      <c r="CX52" s="2">
        <f t="shared" si="47"/>
        <v>0</v>
      </c>
      <c r="CY52" s="2">
        <f>((S52*BZ52)/100)</f>
        <v>997.67899999999997</v>
      </c>
      <c r="CZ52" s="2">
        <f>((S52*CA52)/100)</f>
        <v>821.61800000000005</v>
      </c>
      <c r="DA52" s="2"/>
      <c r="DB52" s="2"/>
      <c r="DC52" s="2" t="s">
        <v>3</v>
      </c>
      <c r="DD52" s="2" t="s">
        <v>3</v>
      </c>
      <c r="DE52" s="2" t="s">
        <v>58</v>
      </c>
      <c r="DF52" s="2" t="s">
        <v>58</v>
      </c>
      <c r="DG52" s="2" t="s">
        <v>58</v>
      </c>
      <c r="DH52" s="2" t="s">
        <v>3</v>
      </c>
      <c r="DI52" s="2" t="s">
        <v>58</v>
      </c>
      <c r="DJ52" s="2" t="s">
        <v>58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1013</v>
      </c>
      <c r="DV52" s="2" t="s">
        <v>56</v>
      </c>
      <c r="DW52" s="2" t="s">
        <v>56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49571000</v>
      </c>
      <c r="EF52" s="2">
        <v>30</v>
      </c>
      <c r="EG52" s="2" t="s">
        <v>41</v>
      </c>
      <c r="EH52" s="2">
        <v>0</v>
      </c>
      <c r="EI52" s="2" t="s">
        <v>3</v>
      </c>
      <c r="EJ52" s="2">
        <v>1</v>
      </c>
      <c r="EK52" s="2">
        <v>80</v>
      </c>
      <c r="EL52" s="2" t="s">
        <v>59</v>
      </c>
      <c r="EM52" s="2" t="s">
        <v>60</v>
      </c>
      <c r="EN52" s="2"/>
      <c r="EO52" s="2" t="s">
        <v>3</v>
      </c>
      <c r="EP52" s="2"/>
      <c r="EQ52" s="2">
        <v>0</v>
      </c>
      <c r="ER52" s="2">
        <v>1047.77</v>
      </c>
      <c r="ES52" s="2">
        <v>10.07</v>
      </c>
      <c r="ET52" s="2">
        <v>34.5</v>
      </c>
      <c r="EU52" s="2">
        <v>0</v>
      </c>
      <c r="EV52" s="2">
        <v>1003.2</v>
      </c>
      <c r="EW52" s="2">
        <v>76</v>
      </c>
      <c r="EX52" s="2">
        <v>0</v>
      </c>
      <c r="EY52" s="2">
        <v>0</v>
      </c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48"/>
        <v>0</v>
      </c>
      <c r="FS52" s="2">
        <v>0</v>
      </c>
      <c r="FT52" s="2"/>
      <c r="FU52" s="2"/>
      <c r="FV52" s="2"/>
      <c r="FW52" s="2"/>
      <c r="FX52" s="2">
        <v>85</v>
      </c>
      <c r="FY52" s="2">
        <v>70</v>
      </c>
      <c r="FZ52" s="2"/>
      <c r="GA52" s="2" t="s">
        <v>3</v>
      </c>
      <c r="GB52" s="2"/>
      <c r="GC52" s="2"/>
      <c r="GD52" s="2">
        <v>0</v>
      </c>
      <c r="GE52" s="2"/>
      <c r="GF52" s="2">
        <v>-201104651</v>
      </c>
      <c r="GG52" s="2">
        <v>2</v>
      </c>
      <c r="GH52" s="2">
        <v>1</v>
      </c>
      <c r="GI52" s="2">
        <v>-2</v>
      </c>
      <c r="GJ52" s="2">
        <v>0</v>
      </c>
      <c r="GK52" s="2">
        <f>ROUND(R52*(R12)/100,2)</f>
        <v>0</v>
      </c>
      <c r="GL52" s="2">
        <f t="shared" si="49"/>
        <v>0</v>
      </c>
      <c r="GM52" s="2">
        <f t="shared" si="50"/>
        <v>3053.05</v>
      </c>
      <c r="GN52" s="2">
        <f t="shared" si="51"/>
        <v>3053.05</v>
      </c>
      <c r="GO52" s="2">
        <f t="shared" si="52"/>
        <v>0</v>
      </c>
      <c r="GP52" s="2">
        <f t="shared" si="53"/>
        <v>0</v>
      </c>
      <c r="GQ52" s="2"/>
      <c r="GR52" s="2">
        <v>0</v>
      </c>
      <c r="GS52" s="2">
        <v>3</v>
      </c>
      <c r="GT52" s="2">
        <v>0</v>
      </c>
      <c r="GU52" s="2" t="s">
        <v>3</v>
      </c>
      <c r="GV52" s="2">
        <f t="shared" si="54"/>
        <v>0</v>
      </c>
      <c r="GW52" s="2">
        <v>1</v>
      </c>
      <c r="GX52" s="2">
        <f t="shared" si="55"/>
        <v>0</v>
      </c>
      <c r="GY52" s="2"/>
      <c r="GZ52" s="2"/>
      <c r="HA52" s="2">
        <v>0</v>
      </c>
      <c r="HB52" s="2">
        <v>0</v>
      </c>
      <c r="HC52" s="2">
        <f t="shared" si="56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17</v>
      </c>
      <c r="B53">
        <v>1</v>
      </c>
      <c r="C53">
        <f>ROW(SmtRes!A50)</f>
        <v>50</v>
      </c>
      <c r="D53">
        <f>ROW(EtalonRes!A50)</f>
        <v>50</v>
      </c>
      <c r="E53" t="s">
        <v>67</v>
      </c>
      <c r="F53" t="s">
        <v>68</v>
      </c>
      <c r="G53" t="s">
        <v>69</v>
      </c>
      <c r="H53" t="s">
        <v>56</v>
      </c>
      <c r="I53">
        <v>1.95</v>
      </c>
      <c r="J53">
        <v>0</v>
      </c>
      <c r="K53">
        <v>1.95</v>
      </c>
      <c r="O53">
        <f t="shared" si="21"/>
        <v>40787.410000000003</v>
      </c>
      <c r="P53">
        <f t="shared" si="22"/>
        <v>417.74</v>
      </c>
      <c r="Q53">
        <f>(ROUND((ROUND((((ET53*0.6))*AV53*I53),2)*BB53),2)+ROUND((ROUND(((AE53-((EU53*0.6)))*AV53*I53),2)*BS53),2))</f>
        <v>356.87</v>
      </c>
      <c r="R53">
        <f t="shared" si="24"/>
        <v>0</v>
      </c>
      <c r="S53">
        <f t="shared" si="25"/>
        <v>40012.800000000003</v>
      </c>
      <c r="T53">
        <f t="shared" si="26"/>
        <v>0</v>
      </c>
      <c r="U53">
        <f t="shared" si="27"/>
        <v>88.92</v>
      </c>
      <c r="V53">
        <f t="shared" si="28"/>
        <v>0</v>
      </c>
      <c r="W53">
        <f t="shared" si="29"/>
        <v>0</v>
      </c>
      <c r="X53">
        <f t="shared" si="30"/>
        <v>28008.959999999999</v>
      </c>
      <c r="Y53">
        <f t="shared" si="31"/>
        <v>16405.25</v>
      </c>
      <c r="AA53">
        <v>50502815</v>
      </c>
      <c r="AB53">
        <f t="shared" si="32"/>
        <v>632.69000000000005</v>
      </c>
      <c r="AC53">
        <f t="shared" si="33"/>
        <v>10.07</v>
      </c>
      <c r="AD53">
        <f>ROUND(((((ET53*0.6))-((EU53*0.6)))+AE53),6)</f>
        <v>20.7</v>
      </c>
      <c r="AE53">
        <f>ROUND(((EU53*0.6)),6)</f>
        <v>0</v>
      </c>
      <c r="AF53">
        <f>ROUND(((EV53*0.6)),6)</f>
        <v>601.91999999999996</v>
      </c>
      <c r="AG53">
        <f t="shared" si="36"/>
        <v>0</v>
      </c>
      <c r="AH53">
        <f>((EW53*0.6))</f>
        <v>45.6</v>
      </c>
      <c r="AI53">
        <f>((EX53*0.6))</f>
        <v>0</v>
      </c>
      <c r="AJ53">
        <f t="shared" si="38"/>
        <v>0</v>
      </c>
      <c r="AK53">
        <v>1047.77</v>
      </c>
      <c r="AL53">
        <v>10.07</v>
      </c>
      <c r="AM53">
        <v>34.5</v>
      </c>
      <c r="AN53">
        <v>0</v>
      </c>
      <c r="AO53">
        <v>1003.2</v>
      </c>
      <c r="AP53">
        <v>0</v>
      </c>
      <c r="AQ53">
        <v>76</v>
      </c>
      <c r="AR53">
        <v>0</v>
      </c>
      <c r="AS53">
        <v>0</v>
      </c>
      <c r="AT53">
        <v>70</v>
      </c>
      <c r="AU53">
        <v>41</v>
      </c>
      <c r="AV53">
        <v>1</v>
      </c>
      <c r="AW53">
        <v>1</v>
      </c>
      <c r="AZ53">
        <v>1</v>
      </c>
      <c r="BA53">
        <v>34.090000000000003</v>
      </c>
      <c r="BB53">
        <v>8.84</v>
      </c>
      <c r="BC53">
        <v>21.27</v>
      </c>
      <c r="BD53" t="s">
        <v>3</v>
      </c>
      <c r="BE53" t="s">
        <v>3</v>
      </c>
      <c r="BF53" t="s">
        <v>3</v>
      </c>
      <c r="BG53" t="s">
        <v>3</v>
      </c>
      <c r="BH53">
        <v>0</v>
      </c>
      <c r="BI53">
        <v>1</v>
      </c>
      <c r="BJ53" t="s">
        <v>70</v>
      </c>
      <c r="BM53">
        <v>80</v>
      </c>
      <c r="BN53">
        <v>0</v>
      </c>
      <c r="BO53" t="s">
        <v>68</v>
      </c>
      <c r="BP53">
        <v>1</v>
      </c>
      <c r="BQ53">
        <v>30</v>
      </c>
      <c r="BR53">
        <v>0</v>
      </c>
      <c r="BS53">
        <v>34.090000000000003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70</v>
      </c>
      <c r="CA53">
        <v>41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39"/>
        <v>40787.410000000003</v>
      </c>
      <c r="CQ53">
        <f t="shared" si="40"/>
        <v>214.19</v>
      </c>
      <c r="CR53">
        <f>(ROUND((ROUND((((ET53*0.6))*AV53*1),2)*BB53),2)+ROUND((ROUND(((AE53-((EU53*0.6)))*AV53*1),2)*BS53),2))</f>
        <v>182.99</v>
      </c>
      <c r="CS53">
        <f t="shared" si="42"/>
        <v>0</v>
      </c>
      <c r="CT53">
        <f t="shared" si="43"/>
        <v>20519.45</v>
      </c>
      <c r="CU53">
        <f t="shared" si="44"/>
        <v>0</v>
      </c>
      <c r="CV53">
        <f t="shared" si="45"/>
        <v>45.6</v>
      </c>
      <c r="CW53">
        <f t="shared" si="46"/>
        <v>0</v>
      </c>
      <c r="CX53">
        <f t="shared" si="47"/>
        <v>0</v>
      </c>
      <c r="CY53">
        <f>S53*(BZ53/100)</f>
        <v>28008.959999999999</v>
      </c>
      <c r="CZ53">
        <f>S53*(CA53/100)</f>
        <v>16405.248</v>
      </c>
      <c r="DC53" t="s">
        <v>3</v>
      </c>
      <c r="DD53" t="s">
        <v>3</v>
      </c>
      <c r="DE53" t="s">
        <v>58</v>
      </c>
      <c r="DF53" t="s">
        <v>58</v>
      </c>
      <c r="DG53" t="s">
        <v>58</v>
      </c>
      <c r="DH53" t="s">
        <v>3</v>
      </c>
      <c r="DI53" t="s">
        <v>58</v>
      </c>
      <c r="DJ53" t="s">
        <v>58</v>
      </c>
      <c r="DK53" t="s">
        <v>3</v>
      </c>
      <c r="DL53" t="s">
        <v>3</v>
      </c>
      <c r="DM53" t="s">
        <v>3</v>
      </c>
      <c r="DN53">
        <v>85</v>
      </c>
      <c r="DO53">
        <v>70</v>
      </c>
      <c r="DP53">
        <v>1</v>
      </c>
      <c r="DQ53">
        <v>1</v>
      </c>
      <c r="DU53">
        <v>1013</v>
      </c>
      <c r="DV53" t="s">
        <v>56</v>
      </c>
      <c r="DW53" t="s">
        <v>56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49571000</v>
      </c>
      <c r="EF53">
        <v>30</v>
      </c>
      <c r="EG53" t="s">
        <v>41</v>
      </c>
      <c r="EH53">
        <v>0</v>
      </c>
      <c r="EI53" t="s">
        <v>3</v>
      </c>
      <c r="EJ53">
        <v>1</v>
      </c>
      <c r="EK53">
        <v>80</v>
      </c>
      <c r="EL53" t="s">
        <v>59</v>
      </c>
      <c r="EM53" t="s">
        <v>60</v>
      </c>
      <c r="EO53" t="s">
        <v>3</v>
      </c>
      <c r="EQ53">
        <v>0</v>
      </c>
      <c r="ER53">
        <v>1047.77</v>
      </c>
      <c r="ES53">
        <v>10.07</v>
      </c>
      <c r="ET53">
        <v>34.5</v>
      </c>
      <c r="EU53">
        <v>0</v>
      </c>
      <c r="EV53">
        <v>1003.2</v>
      </c>
      <c r="EW53">
        <v>76</v>
      </c>
      <c r="EX53">
        <v>0</v>
      </c>
      <c r="EY53">
        <v>0</v>
      </c>
      <c r="FQ53">
        <v>0</v>
      </c>
      <c r="FR53">
        <f t="shared" si="48"/>
        <v>0</v>
      </c>
      <c r="FS53">
        <v>0</v>
      </c>
      <c r="FX53">
        <v>85</v>
      </c>
      <c r="FY53">
        <v>70</v>
      </c>
      <c r="GA53" t="s">
        <v>3</v>
      </c>
      <c r="GD53">
        <v>0</v>
      </c>
      <c r="GF53">
        <v>-201104651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9"/>
        <v>0</v>
      </c>
      <c r="GM53">
        <f t="shared" si="50"/>
        <v>85201.62</v>
      </c>
      <c r="GN53">
        <f t="shared" si="51"/>
        <v>85201.62</v>
      </c>
      <c r="GO53">
        <f t="shared" si="52"/>
        <v>0</v>
      </c>
      <c r="GP53">
        <f t="shared" si="53"/>
        <v>0</v>
      </c>
      <c r="GR53">
        <v>0</v>
      </c>
      <c r="GS53">
        <v>3</v>
      </c>
      <c r="GT53">
        <v>0</v>
      </c>
      <c r="GU53" t="s">
        <v>3</v>
      </c>
      <c r="GV53">
        <f t="shared" si="54"/>
        <v>0</v>
      </c>
      <c r="GW53">
        <v>1</v>
      </c>
      <c r="GX53">
        <f t="shared" si="55"/>
        <v>0</v>
      </c>
      <c r="HA53">
        <v>0</v>
      </c>
      <c r="HB53">
        <v>0</v>
      </c>
      <c r="HC53">
        <f t="shared" si="56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46</v>
      </c>
      <c r="D54" s="2"/>
      <c r="E54" s="2" t="s">
        <v>71</v>
      </c>
      <c r="F54" s="2" t="s">
        <v>26</v>
      </c>
      <c r="G54" s="2" t="s">
        <v>27</v>
      </c>
      <c r="H54" s="2" t="s">
        <v>28</v>
      </c>
      <c r="I54" s="2">
        <f>I52*J54</f>
        <v>1.95</v>
      </c>
      <c r="J54" s="2">
        <v>1</v>
      </c>
      <c r="K54" s="2">
        <v>1</v>
      </c>
      <c r="L54" s="2"/>
      <c r="M54" s="2"/>
      <c r="N54" s="2"/>
      <c r="O54" s="2">
        <f t="shared" si="21"/>
        <v>0</v>
      </c>
      <c r="P54" s="2">
        <f t="shared" si="22"/>
        <v>0</v>
      </c>
      <c r="Q54" s="2">
        <f>(ROUND((ROUND(((ET54)*AV54*I54),2)*BB54),2)+ROUND((ROUND(((AE54-(EU54))*AV54*I54),2)*BS54),2))</f>
        <v>0</v>
      </c>
      <c r="R54" s="2">
        <f t="shared" si="24"/>
        <v>0</v>
      </c>
      <c r="S54" s="2">
        <f t="shared" si="25"/>
        <v>0</v>
      </c>
      <c r="T54" s="2">
        <f t="shared" si="26"/>
        <v>0</v>
      </c>
      <c r="U54" s="2">
        <f t="shared" si="27"/>
        <v>0</v>
      </c>
      <c r="V54" s="2">
        <f t="shared" si="28"/>
        <v>0</v>
      </c>
      <c r="W54" s="2">
        <f t="shared" si="29"/>
        <v>0</v>
      </c>
      <c r="X54" s="2">
        <f t="shared" si="30"/>
        <v>0</v>
      </c>
      <c r="Y54" s="2">
        <f t="shared" si="31"/>
        <v>0</v>
      </c>
      <c r="Z54" s="2"/>
      <c r="AA54" s="2">
        <v>50502814</v>
      </c>
      <c r="AB54" s="2">
        <f t="shared" si="32"/>
        <v>0</v>
      </c>
      <c r="AC54" s="2">
        <f t="shared" si="33"/>
        <v>0</v>
      </c>
      <c r="AD54" s="2">
        <f>ROUND((((ET54)-(EU54))+AE54),6)</f>
        <v>0</v>
      </c>
      <c r="AE54" s="2">
        <f>ROUND((EU54),6)</f>
        <v>0</v>
      </c>
      <c r="AF54" s="2">
        <f>ROUND((EV54),6)</f>
        <v>0</v>
      </c>
      <c r="AG54" s="2">
        <f t="shared" si="36"/>
        <v>0</v>
      </c>
      <c r="AH54" s="2">
        <f>(EW54)</f>
        <v>0</v>
      </c>
      <c r="AI54" s="2">
        <f>(EX54)</f>
        <v>0</v>
      </c>
      <c r="AJ54" s="2">
        <f t="shared" si="38"/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85</v>
      </c>
      <c r="AU54" s="2">
        <v>70</v>
      </c>
      <c r="AV54" s="2">
        <v>1</v>
      </c>
      <c r="AW54" s="2">
        <v>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3</v>
      </c>
      <c r="BK54" s="2"/>
      <c r="BL54" s="2"/>
      <c r="BM54" s="2">
        <v>80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85</v>
      </c>
      <c r="CA54" s="2">
        <v>70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39"/>
        <v>0</v>
      </c>
      <c r="CQ54" s="2">
        <f t="shared" si="40"/>
        <v>0</v>
      </c>
      <c r="CR54" s="2">
        <f>(ROUND((ROUND(((ET54)*AV54*1),2)*BB54),2)+ROUND((ROUND(((AE54-(EU54))*AV54*1),2)*BS54),2))</f>
        <v>0</v>
      </c>
      <c r="CS54" s="2">
        <f t="shared" si="42"/>
        <v>0</v>
      </c>
      <c r="CT54" s="2">
        <f t="shared" si="43"/>
        <v>0</v>
      </c>
      <c r="CU54" s="2">
        <f t="shared" si="44"/>
        <v>0</v>
      </c>
      <c r="CV54" s="2">
        <f t="shared" si="45"/>
        <v>0</v>
      </c>
      <c r="CW54" s="2">
        <f t="shared" si="46"/>
        <v>0</v>
      </c>
      <c r="CX54" s="2">
        <f t="shared" si="47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1009</v>
      </c>
      <c r="DV54" s="2" t="s">
        <v>28</v>
      </c>
      <c r="DW54" s="2" t="s">
        <v>28</v>
      </c>
      <c r="DX54" s="2">
        <v>1000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49571000</v>
      </c>
      <c r="EF54" s="2">
        <v>30</v>
      </c>
      <c r="EG54" s="2" t="s">
        <v>41</v>
      </c>
      <c r="EH54" s="2">
        <v>0</v>
      </c>
      <c r="EI54" s="2" t="s">
        <v>3</v>
      </c>
      <c r="EJ54" s="2">
        <v>1</v>
      </c>
      <c r="EK54" s="2">
        <v>80</v>
      </c>
      <c r="EL54" s="2" t="s">
        <v>59</v>
      </c>
      <c r="EM54" s="2" t="s">
        <v>60</v>
      </c>
      <c r="EN54" s="2"/>
      <c r="EO54" s="2" t="s">
        <v>3</v>
      </c>
      <c r="EP54" s="2"/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48"/>
        <v>0</v>
      </c>
      <c r="FS54" s="2">
        <v>0</v>
      </c>
      <c r="FT54" s="2"/>
      <c r="FU54" s="2"/>
      <c r="FV54" s="2"/>
      <c r="FW54" s="2"/>
      <c r="FX54" s="2">
        <v>85</v>
      </c>
      <c r="FY54" s="2">
        <v>70</v>
      </c>
      <c r="FZ54" s="2"/>
      <c r="GA54" s="2" t="s">
        <v>3</v>
      </c>
      <c r="GB54" s="2"/>
      <c r="GC54" s="2"/>
      <c r="GD54" s="2">
        <v>0</v>
      </c>
      <c r="GE54" s="2"/>
      <c r="GF54" s="2">
        <v>1489638031</v>
      </c>
      <c r="GG54" s="2">
        <v>2</v>
      </c>
      <c r="GH54" s="2">
        <v>1</v>
      </c>
      <c r="GI54" s="2">
        <v>-2</v>
      </c>
      <c r="GJ54" s="2">
        <v>0</v>
      </c>
      <c r="GK54" s="2">
        <f>ROUND(R54*(R12)/100,2)</f>
        <v>0</v>
      </c>
      <c r="GL54" s="2">
        <f t="shared" si="49"/>
        <v>0</v>
      </c>
      <c r="GM54" s="2">
        <f t="shared" si="50"/>
        <v>0</v>
      </c>
      <c r="GN54" s="2">
        <f t="shared" si="51"/>
        <v>0</v>
      </c>
      <c r="GO54" s="2">
        <f t="shared" si="52"/>
        <v>0</v>
      </c>
      <c r="GP54" s="2">
        <f t="shared" si="53"/>
        <v>0</v>
      </c>
      <c r="GQ54" s="2"/>
      <c r="GR54" s="2">
        <v>0</v>
      </c>
      <c r="GS54" s="2">
        <v>3</v>
      </c>
      <c r="GT54" s="2">
        <v>0</v>
      </c>
      <c r="GU54" s="2" t="s">
        <v>3</v>
      </c>
      <c r="GV54" s="2">
        <f t="shared" si="54"/>
        <v>0</v>
      </c>
      <c r="GW54" s="2">
        <v>1</v>
      </c>
      <c r="GX54" s="2">
        <f t="shared" si="55"/>
        <v>0</v>
      </c>
      <c r="GY54" s="2"/>
      <c r="GZ54" s="2"/>
      <c r="HA54" s="2">
        <v>0</v>
      </c>
      <c r="HB54" s="2">
        <v>0</v>
      </c>
      <c r="HC54" s="2">
        <f t="shared" si="56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50</v>
      </c>
      <c r="E55" t="s">
        <v>71</v>
      </c>
      <c r="F55" t="s">
        <v>26</v>
      </c>
      <c r="G55" t="s">
        <v>27</v>
      </c>
      <c r="H55" t="s">
        <v>28</v>
      </c>
      <c r="I55">
        <f>I53*J55</f>
        <v>1.95</v>
      </c>
      <c r="J55">
        <v>1</v>
      </c>
      <c r="K55">
        <v>1</v>
      </c>
      <c r="O55">
        <f t="shared" si="21"/>
        <v>0</v>
      </c>
      <c r="P55">
        <f t="shared" si="22"/>
        <v>0</v>
      </c>
      <c r="Q55">
        <f>(ROUND((ROUND(((ET55)*AV55*I55),2)*BB55),2)+ROUND((ROUND(((AE55-(EU55))*AV55*I55),2)*BS55),2))</f>
        <v>0</v>
      </c>
      <c r="R55">
        <f t="shared" si="24"/>
        <v>0</v>
      </c>
      <c r="S55">
        <f t="shared" si="25"/>
        <v>0</v>
      </c>
      <c r="T55">
        <f t="shared" si="26"/>
        <v>0</v>
      </c>
      <c r="U55">
        <f t="shared" si="27"/>
        <v>0</v>
      </c>
      <c r="V55">
        <f t="shared" si="28"/>
        <v>0</v>
      </c>
      <c r="W55">
        <f t="shared" si="29"/>
        <v>0</v>
      </c>
      <c r="X55">
        <f t="shared" si="30"/>
        <v>0</v>
      </c>
      <c r="Y55">
        <f t="shared" si="31"/>
        <v>0</v>
      </c>
      <c r="AA55">
        <v>50502815</v>
      </c>
      <c r="AB55">
        <f t="shared" si="32"/>
        <v>0</v>
      </c>
      <c r="AC55">
        <f t="shared" si="33"/>
        <v>0</v>
      </c>
      <c r="AD55">
        <f>ROUND((((ET55)-(EU55))+AE55),6)</f>
        <v>0</v>
      </c>
      <c r="AE55">
        <f>ROUND((EU55),6)</f>
        <v>0</v>
      </c>
      <c r="AF55">
        <f>ROUND((EV55),6)</f>
        <v>0</v>
      </c>
      <c r="AG55">
        <f t="shared" si="36"/>
        <v>0</v>
      </c>
      <c r="AH55">
        <f>(EW55)</f>
        <v>0</v>
      </c>
      <c r="AI55">
        <f>(EX55)</f>
        <v>0</v>
      </c>
      <c r="AJ55">
        <f t="shared" si="38"/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</v>
      </c>
      <c r="AZ55">
        <v>1</v>
      </c>
      <c r="BA55">
        <v>1</v>
      </c>
      <c r="BB55">
        <v>1</v>
      </c>
      <c r="BC55">
        <v>9.64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3</v>
      </c>
      <c r="BM55">
        <v>80</v>
      </c>
      <c r="BN55">
        <v>0</v>
      </c>
      <c r="BO55" t="s">
        <v>3</v>
      </c>
      <c r="BP55">
        <v>0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39"/>
        <v>0</v>
      </c>
      <c r="CQ55">
        <f t="shared" si="40"/>
        <v>0</v>
      </c>
      <c r="CR55">
        <f>(ROUND((ROUND(((ET55)*AV55*1),2)*BB55),2)+ROUND((ROUND(((AE55-(EU55))*AV55*1),2)*BS55),2))</f>
        <v>0</v>
      </c>
      <c r="CS55">
        <f t="shared" si="42"/>
        <v>0</v>
      </c>
      <c r="CT55">
        <f t="shared" si="43"/>
        <v>0</v>
      </c>
      <c r="CU55">
        <f t="shared" si="44"/>
        <v>0</v>
      </c>
      <c r="CV55">
        <f t="shared" si="45"/>
        <v>0</v>
      </c>
      <c r="CW55">
        <f t="shared" si="46"/>
        <v>0</v>
      </c>
      <c r="CX55">
        <f t="shared" si="47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85</v>
      </c>
      <c r="DO55">
        <v>70</v>
      </c>
      <c r="DP55">
        <v>1</v>
      </c>
      <c r="DQ55">
        <v>1</v>
      </c>
      <c r="DU55">
        <v>1009</v>
      </c>
      <c r="DV55" t="s">
        <v>28</v>
      </c>
      <c r="DW55" t="s">
        <v>28</v>
      </c>
      <c r="DX55">
        <v>1000</v>
      </c>
      <c r="DZ55" t="s">
        <v>3</v>
      </c>
      <c r="EA55" t="s">
        <v>3</v>
      </c>
      <c r="EB55" t="s">
        <v>3</v>
      </c>
      <c r="EC55" t="s">
        <v>3</v>
      </c>
      <c r="EE55">
        <v>49571000</v>
      </c>
      <c r="EF55">
        <v>30</v>
      </c>
      <c r="EG55" t="s">
        <v>41</v>
      </c>
      <c r="EH55">
        <v>0</v>
      </c>
      <c r="EI55" t="s">
        <v>3</v>
      </c>
      <c r="EJ55">
        <v>1</v>
      </c>
      <c r="EK55">
        <v>80</v>
      </c>
      <c r="EL55" t="s">
        <v>59</v>
      </c>
      <c r="EM55" t="s">
        <v>60</v>
      </c>
      <c r="EO55" t="s">
        <v>3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48"/>
        <v>0</v>
      </c>
      <c r="FS55">
        <v>0</v>
      </c>
      <c r="FX55">
        <v>85</v>
      </c>
      <c r="FY55">
        <v>70</v>
      </c>
      <c r="GA55" t="s">
        <v>3</v>
      </c>
      <c r="GD55">
        <v>0</v>
      </c>
      <c r="GF55">
        <v>1489638031</v>
      </c>
      <c r="GG55">
        <v>2</v>
      </c>
      <c r="GH55">
        <v>1</v>
      </c>
      <c r="GI55">
        <v>5</v>
      </c>
      <c r="GJ55">
        <v>0</v>
      </c>
      <c r="GK55">
        <f>ROUND(R55*(S12)/100,2)</f>
        <v>0</v>
      </c>
      <c r="GL55">
        <f t="shared" si="49"/>
        <v>0</v>
      </c>
      <c r="GM55">
        <f t="shared" si="50"/>
        <v>0</v>
      </c>
      <c r="GN55">
        <f t="shared" si="51"/>
        <v>0</v>
      </c>
      <c r="GO55">
        <f t="shared" si="52"/>
        <v>0</v>
      </c>
      <c r="GP55">
        <f t="shared" si="53"/>
        <v>0</v>
      </c>
      <c r="GR55">
        <v>0</v>
      </c>
      <c r="GS55">
        <v>3</v>
      </c>
      <c r="GT55">
        <v>0</v>
      </c>
      <c r="GU55" t="s">
        <v>3</v>
      </c>
      <c r="GV55">
        <f t="shared" si="54"/>
        <v>0</v>
      </c>
      <c r="GW55">
        <v>1</v>
      </c>
      <c r="GX55">
        <f t="shared" si="55"/>
        <v>0</v>
      </c>
      <c r="HA55">
        <v>0</v>
      </c>
      <c r="HB55">
        <v>0</v>
      </c>
      <c r="HC55">
        <f t="shared" si="56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7" spans="1:255" x14ac:dyDescent="0.2">
      <c r="A57" s="3">
        <v>51</v>
      </c>
      <c r="B57" s="3">
        <f>B24</f>
        <v>1</v>
      </c>
      <c r="C57" s="3">
        <f>A24</f>
        <v>4</v>
      </c>
      <c r="D57" s="3">
        <f>ROW(A24)</f>
        <v>24</v>
      </c>
      <c r="E57" s="3"/>
      <c r="F57" s="3" t="str">
        <f>IF(F24&lt;&gt;"",F24,"")</f>
        <v>Новый раздел</v>
      </c>
      <c r="G57" s="3" t="str">
        <f>IF(G24&lt;&gt;"",G24,"")</f>
        <v>Разборка ангара</v>
      </c>
      <c r="H57" s="3">
        <v>0</v>
      </c>
      <c r="I57" s="3"/>
      <c r="J57" s="3"/>
      <c r="K57" s="3"/>
      <c r="L57" s="3"/>
      <c r="M57" s="3"/>
      <c r="N57" s="3"/>
      <c r="O57" s="3">
        <f t="shared" ref="O57:T57" si="62">ROUND(AB57,2)</f>
        <v>7660.08</v>
      </c>
      <c r="P57" s="3">
        <f t="shared" si="62"/>
        <v>29.21</v>
      </c>
      <c r="Q57" s="3">
        <f t="shared" si="62"/>
        <v>3553.52</v>
      </c>
      <c r="R57" s="3">
        <f t="shared" si="62"/>
        <v>1024.0999999999999</v>
      </c>
      <c r="S57" s="3">
        <f t="shared" si="62"/>
        <v>4077.35</v>
      </c>
      <c r="T57" s="3">
        <f t="shared" si="62"/>
        <v>0</v>
      </c>
      <c r="U57" s="3">
        <f>AH57</f>
        <v>341.89721600000001</v>
      </c>
      <c r="V57" s="3">
        <f>AI57</f>
        <v>0</v>
      </c>
      <c r="W57" s="3">
        <f>ROUND(AJ57,2)</f>
        <v>0</v>
      </c>
      <c r="X57" s="3">
        <f>ROUND(AK57,2)</f>
        <v>3448.5</v>
      </c>
      <c r="Y57" s="3">
        <f>ROUND(AL57,2)</f>
        <v>2553.36</v>
      </c>
      <c r="Z57" s="3"/>
      <c r="AA57" s="3"/>
      <c r="AB57" s="3">
        <f>ROUND(SUMIF(AA28:AA55,"=50502814",O28:O55),2)</f>
        <v>7660.08</v>
      </c>
      <c r="AC57" s="3">
        <f>ROUND(SUMIF(AA28:AA55,"=50502814",P28:P55),2)</f>
        <v>29.21</v>
      </c>
      <c r="AD57" s="3">
        <f>ROUND(SUMIF(AA28:AA55,"=50502814",Q28:Q55),2)</f>
        <v>3553.52</v>
      </c>
      <c r="AE57" s="3">
        <f>ROUND(SUMIF(AA28:AA55,"=50502814",R28:R55),2)</f>
        <v>1024.0999999999999</v>
      </c>
      <c r="AF57" s="3">
        <f>ROUND(SUMIF(AA28:AA55,"=50502814",S28:S55),2)</f>
        <v>4077.35</v>
      </c>
      <c r="AG57" s="3">
        <f>ROUND(SUMIF(AA28:AA55,"=50502814",T28:T55),2)</f>
        <v>0</v>
      </c>
      <c r="AH57" s="3">
        <f>SUMIF(AA28:AA55,"=50502814",U28:U55)</f>
        <v>341.89721600000001</v>
      </c>
      <c r="AI57" s="3">
        <f>SUMIF(AA28:AA55,"=50502814",V28:V55)</f>
        <v>0</v>
      </c>
      <c r="AJ57" s="3">
        <f>ROUND(SUMIF(AA28:AA55,"=50502814",W28:W55),2)</f>
        <v>0</v>
      </c>
      <c r="AK57" s="3">
        <f>ROUND(SUMIF(AA28:AA55,"=50502814",X28:X55),2)</f>
        <v>3448.5</v>
      </c>
      <c r="AL57" s="3">
        <f>ROUND(SUMIF(AA28:AA55,"=50502814",Y28:Y55),2)</f>
        <v>2553.36</v>
      </c>
      <c r="AM57" s="3"/>
      <c r="AN57" s="3"/>
      <c r="AO57" s="3">
        <f t="shared" ref="AO57:BD57" si="63">ROUND(BX57,2)</f>
        <v>0</v>
      </c>
      <c r="AP57" s="3">
        <f t="shared" si="63"/>
        <v>0</v>
      </c>
      <c r="AQ57" s="3">
        <f t="shared" si="63"/>
        <v>0</v>
      </c>
      <c r="AR57" s="3">
        <f t="shared" si="63"/>
        <v>15454.12</v>
      </c>
      <c r="AS57" s="3">
        <f t="shared" si="63"/>
        <v>15454.12</v>
      </c>
      <c r="AT57" s="3">
        <f t="shared" si="63"/>
        <v>0</v>
      </c>
      <c r="AU57" s="3">
        <f t="shared" si="63"/>
        <v>0</v>
      </c>
      <c r="AV57" s="3">
        <f t="shared" si="63"/>
        <v>29.21</v>
      </c>
      <c r="AW57" s="3">
        <f t="shared" si="63"/>
        <v>29.21</v>
      </c>
      <c r="AX57" s="3">
        <f t="shared" si="63"/>
        <v>0</v>
      </c>
      <c r="AY57" s="3">
        <f t="shared" si="63"/>
        <v>29.21</v>
      </c>
      <c r="AZ57" s="3">
        <f t="shared" si="63"/>
        <v>0</v>
      </c>
      <c r="BA57" s="3">
        <f t="shared" si="63"/>
        <v>0</v>
      </c>
      <c r="BB57" s="3">
        <f t="shared" si="63"/>
        <v>0</v>
      </c>
      <c r="BC57" s="3">
        <f t="shared" si="63"/>
        <v>0</v>
      </c>
      <c r="BD57" s="3">
        <f t="shared" si="63"/>
        <v>0</v>
      </c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>
        <f>ROUND(SUMIF(AA28:AA55,"=50502814",FQ28:FQ55),2)</f>
        <v>0</v>
      </c>
      <c r="BY57" s="3">
        <f>ROUND(SUMIF(AA28:AA55,"=50502814",FR28:FR55),2)</f>
        <v>0</v>
      </c>
      <c r="BZ57" s="3">
        <f>ROUND(SUMIF(AA28:AA55,"=50502814",GL28:GL55),2)</f>
        <v>0</v>
      </c>
      <c r="CA57" s="3">
        <f>ROUND(SUMIF(AA28:AA55,"=50502814",GM28:GM55),2)</f>
        <v>15454.12</v>
      </c>
      <c r="CB57" s="3">
        <f>ROUND(SUMIF(AA28:AA55,"=50502814",GN28:GN55),2)</f>
        <v>15454.12</v>
      </c>
      <c r="CC57" s="3">
        <f>ROUND(SUMIF(AA28:AA55,"=50502814",GO28:GO55),2)</f>
        <v>0</v>
      </c>
      <c r="CD57" s="3">
        <f>ROUND(SUMIF(AA28:AA55,"=50502814",GP28:GP55),2)</f>
        <v>0</v>
      </c>
      <c r="CE57" s="3">
        <f>AC57-BX57</f>
        <v>29.21</v>
      </c>
      <c r="CF57" s="3">
        <f>AC57-BY57</f>
        <v>29.21</v>
      </c>
      <c r="CG57" s="3">
        <f>BX57-BZ57</f>
        <v>0</v>
      </c>
      <c r="CH57" s="3">
        <f>AC57-BX57-BY57+BZ57</f>
        <v>29.21</v>
      </c>
      <c r="CI57" s="3">
        <f>BY57-BZ57</f>
        <v>0</v>
      </c>
      <c r="CJ57" s="3">
        <f>ROUND(SUMIF(AA28:AA55,"=50502814",GX28:GX55),2)</f>
        <v>0</v>
      </c>
      <c r="CK57" s="3">
        <f>ROUND(SUMIF(AA28:AA55,"=50502814",GY28:GY55),2)</f>
        <v>0</v>
      </c>
      <c r="CL57" s="3">
        <f>ROUND(SUMIF(AA28:AA55,"=50502814",GZ28:GZ55),2)</f>
        <v>0</v>
      </c>
      <c r="CM57" s="3">
        <f>ROUND(SUMIF(AA28:AA55,"=50502814",HD28:HD55),2)</f>
        <v>0</v>
      </c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4">
        <f t="shared" ref="DG57:DL57" si="64">ROUND(DT57,2)</f>
        <v>199853.88</v>
      </c>
      <c r="DH57" s="4">
        <f t="shared" si="64"/>
        <v>621.35</v>
      </c>
      <c r="DI57" s="4">
        <f t="shared" si="64"/>
        <v>60235.67</v>
      </c>
      <c r="DJ57" s="4">
        <f t="shared" si="64"/>
        <v>34911.57</v>
      </c>
      <c r="DK57" s="4">
        <f t="shared" si="64"/>
        <v>138996.85999999999</v>
      </c>
      <c r="DL57" s="4">
        <f t="shared" si="64"/>
        <v>0</v>
      </c>
      <c r="DM57" s="4">
        <f>DZ57</f>
        <v>341.89721600000001</v>
      </c>
      <c r="DN57" s="4">
        <f>EA57</f>
        <v>0</v>
      </c>
      <c r="DO57" s="4">
        <f>ROUND(EB57,2)</f>
        <v>0</v>
      </c>
      <c r="DP57" s="4">
        <f>ROUND(EC57,2)</f>
        <v>99829.84</v>
      </c>
      <c r="DQ57" s="4">
        <f>ROUND(ED57,2)</f>
        <v>56988.72</v>
      </c>
      <c r="DR57" s="4"/>
      <c r="DS57" s="4"/>
      <c r="DT57" s="4">
        <f>ROUND(SUMIF(AA28:AA55,"=50502815",O28:O55),2)</f>
        <v>199853.88</v>
      </c>
      <c r="DU57" s="4">
        <f>ROUND(SUMIF(AA28:AA55,"=50502815",P28:P55),2)</f>
        <v>621.35</v>
      </c>
      <c r="DV57" s="4">
        <f>ROUND(SUMIF(AA28:AA55,"=50502815",Q28:Q55),2)</f>
        <v>60235.67</v>
      </c>
      <c r="DW57" s="4">
        <f>ROUND(SUMIF(AA28:AA55,"=50502815",R28:R55),2)</f>
        <v>34911.57</v>
      </c>
      <c r="DX57" s="4">
        <f>ROUND(SUMIF(AA28:AA55,"=50502815",S28:S55),2)</f>
        <v>138996.85999999999</v>
      </c>
      <c r="DY57" s="4">
        <f>ROUND(SUMIF(AA28:AA55,"=50502815",T28:T55),2)</f>
        <v>0</v>
      </c>
      <c r="DZ57" s="4">
        <f>SUMIF(AA28:AA55,"=50502815",U28:U55)</f>
        <v>341.89721600000001</v>
      </c>
      <c r="EA57" s="4">
        <f>SUMIF(AA28:AA55,"=50502815",V28:V55)</f>
        <v>0</v>
      </c>
      <c r="EB57" s="4">
        <f>ROUND(SUMIF(AA28:AA55,"=50502815",W28:W55),2)</f>
        <v>0</v>
      </c>
      <c r="EC57" s="4">
        <f>ROUND(SUMIF(AA28:AA55,"=50502815",X28:X55),2)</f>
        <v>99829.84</v>
      </c>
      <c r="ED57" s="4">
        <f>ROUND(SUMIF(AA28:AA55,"=50502815",Y28:Y55),2)</f>
        <v>56988.72</v>
      </c>
      <c r="EE57" s="4"/>
      <c r="EF57" s="4"/>
      <c r="EG57" s="4">
        <f t="shared" ref="EG57:EV57" si="65">ROUND(FP57,2)</f>
        <v>0</v>
      </c>
      <c r="EH57" s="4">
        <f t="shared" si="65"/>
        <v>0</v>
      </c>
      <c r="EI57" s="4">
        <f t="shared" si="65"/>
        <v>0</v>
      </c>
      <c r="EJ57" s="4">
        <f t="shared" si="65"/>
        <v>412530.96</v>
      </c>
      <c r="EK57" s="4">
        <f t="shared" si="65"/>
        <v>412530.96</v>
      </c>
      <c r="EL57" s="4">
        <f t="shared" si="65"/>
        <v>0</v>
      </c>
      <c r="EM57" s="4">
        <f t="shared" si="65"/>
        <v>0</v>
      </c>
      <c r="EN57" s="4">
        <f t="shared" si="65"/>
        <v>621.35</v>
      </c>
      <c r="EO57" s="4">
        <f t="shared" si="65"/>
        <v>621.35</v>
      </c>
      <c r="EP57" s="4">
        <f t="shared" si="65"/>
        <v>0</v>
      </c>
      <c r="EQ57" s="4">
        <f t="shared" si="65"/>
        <v>621.35</v>
      </c>
      <c r="ER57" s="4">
        <f t="shared" si="65"/>
        <v>0</v>
      </c>
      <c r="ES57" s="4">
        <f t="shared" si="65"/>
        <v>0</v>
      </c>
      <c r="ET57" s="4">
        <f t="shared" si="65"/>
        <v>0</v>
      </c>
      <c r="EU57" s="4">
        <f t="shared" si="65"/>
        <v>0</v>
      </c>
      <c r="EV57" s="4">
        <f t="shared" si="65"/>
        <v>0</v>
      </c>
      <c r="EW57" s="4"/>
      <c r="EX57" s="4"/>
      <c r="EY57" s="4"/>
      <c r="EZ57" s="4"/>
      <c r="FA57" s="4"/>
      <c r="FB57" s="4"/>
      <c r="FC57" s="4"/>
      <c r="FD57" s="4"/>
      <c r="FE57" s="4"/>
      <c r="FF57" s="4"/>
      <c r="FG57" s="4"/>
      <c r="FH57" s="4"/>
      <c r="FI57" s="4"/>
      <c r="FJ57" s="4"/>
      <c r="FK57" s="4"/>
      <c r="FL57" s="4"/>
      <c r="FM57" s="4"/>
      <c r="FN57" s="4"/>
      <c r="FO57" s="4"/>
      <c r="FP57" s="4">
        <f>ROUND(SUMIF(AA28:AA55,"=50502815",FQ28:FQ55),2)</f>
        <v>0</v>
      </c>
      <c r="FQ57" s="4">
        <f>ROUND(SUMIF(AA28:AA55,"=50502815",FR28:FR55),2)</f>
        <v>0</v>
      </c>
      <c r="FR57" s="4">
        <f>ROUND(SUMIF(AA28:AA55,"=50502815",GL28:GL55),2)</f>
        <v>0</v>
      </c>
      <c r="FS57" s="4">
        <f>ROUND(SUMIF(AA28:AA55,"=50502815",GM28:GM55),2)</f>
        <v>412530.96</v>
      </c>
      <c r="FT57" s="4">
        <f>ROUND(SUMIF(AA28:AA55,"=50502815",GN28:GN55),2)</f>
        <v>412530.96</v>
      </c>
      <c r="FU57" s="4">
        <f>ROUND(SUMIF(AA28:AA55,"=50502815",GO28:GO55),2)</f>
        <v>0</v>
      </c>
      <c r="FV57" s="4">
        <f>ROUND(SUMIF(AA28:AA55,"=50502815",GP28:GP55),2)</f>
        <v>0</v>
      </c>
      <c r="FW57" s="4">
        <f>DU57-FP57</f>
        <v>621.35</v>
      </c>
      <c r="FX57" s="4">
        <f>DU57-FQ57</f>
        <v>621.35</v>
      </c>
      <c r="FY57" s="4">
        <f>FP57-FR57</f>
        <v>0</v>
      </c>
      <c r="FZ57" s="4">
        <f>DU57-FP57-FQ57+FR57</f>
        <v>621.35</v>
      </c>
      <c r="GA57" s="4">
        <f>FQ57-FR57</f>
        <v>0</v>
      </c>
      <c r="GB57" s="4">
        <f>ROUND(SUMIF(AA28:AA55,"=50502815",GX28:GX55),2)</f>
        <v>0</v>
      </c>
      <c r="GC57" s="4">
        <f>ROUND(SUMIF(AA28:AA55,"=50502815",GY28:GY55),2)</f>
        <v>0</v>
      </c>
      <c r="GD57" s="4">
        <f>ROUND(SUMIF(AA28:AA55,"=50502815",GZ28:GZ55),2)</f>
        <v>0</v>
      </c>
      <c r="GE57" s="4">
        <f>ROUND(SUMIF(AA28:AA55,"=50502815",HD28:HD55),2)</f>
        <v>0</v>
      </c>
      <c r="GF57" s="4"/>
      <c r="GG57" s="4"/>
      <c r="GH57" s="4"/>
      <c r="GI57" s="4"/>
      <c r="GJ57" s="4"/>
      <c r="GK57" s="4"/>
      <c r="GL57" s="4"/>
      <c r="GM57" s="4"/>
      <c r="GN57" s="4"/>
      <c r="GO57" s="4"/>
      <c r="GP57" s="4"/>
      <c r="GQ57" s="4"/>
      <c r="GR57" s="4"/>
      <c r="GS57" s="4"/>
      <c r="GT57" s="4"/>
      <c r="GU57" s="4"/>
      <c r="GV57" s="4"/>
      <c r="GW57" s="4"/>
      <c r="GX57" s="4">
        <v>0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201</v>
      </c>
      <c r="F59" s="5">
        <f>ROUND(Source!O57,O59)</f>
        <v>7660.08</v>
      </c>
      <c r="G59" s="5" t="s">
        <v>72</v>
      </c>
      <c r="H59" s="5" t="s">
        <v>73</v>
      </c>
      <c r="I59" s="5"/>
      <c r="J59" s="5"/>
      <c r="K59" s="5">
        <v>201</v>
      </c>
      <c r="L59" s="5">
        <v>1</v>
      </c>
      <c r="M59" s="5">
        <v>3</v>
      </c>
      <c r="N59" s="5" t="s">
        <v>3</v>
      </c>
      <c r="O59" s="5">
        <v>2</v>
      </c>
      <c r="P59" s="5">
        <f>ROUND(Source!DG57,O59)</f>
        <v>199853.88</v>
      </c>
      <c r="Q59" s="5"/>
      <c r="R59" s="5"/>
      <c r="S59" s="5"/>
      <c r="T59" s="5"/>
      <c r="U59" s="5"/>
      <c r="V59" s="5"/>
      <c r="W59" s="5">
        <v>7660.08</v>
      </c>
      <c r="X59" s="5">
        <v>1</v>
      </c>
      <c r="Y59" s="5">
        <v>7660.08</v>
      </c>
      <c r="Z59" s="5">
        <v>199853.88</v>
      </c>
      <c r="AA59" s="5">
        <v>1</v>
      </c>
      <c r="AB59" s="5">
        <v>199853.88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202</v>
      </c>
      <c r="F60" s="5">
        <f>ROUND(Source!P57,O60)</f>
        <v>29.21</v>
      </c>
      <c r="G60" s="5" t="s">
        <v>74</v>
      </c>
      <c r="H60" s="5" t="s">
        <v>75</v>
      </c>
      <c r="I60" s="5"/>
      <c r="J60" s="5"/>
      <c r="K60" s="5">
        <v>202</v>
      </c>
      <c r="L60" s="5">
        <v>2</v>
      </c>
      <c r="M60" s="5">
        <v>3</v>
      </c>
      <c r="N60" s="5" t="s">
        <v>3</v>
      </c>
      <c r="O60" s="5">
        <v>2</v>
      </c>
      <c r="P60" s="5">
        <f>ROUND(Source!DH57,O60)</f>
        <v>621.35</v>
      </c>
      <c r="Q60" s="5"/>
      <c r="R60" s="5"/>
      <c r="S60" s="5"/>
      <c r="T60" s="5"/>
      <c r="U60" s="5"/>
      <c r="V60" s="5"/>
      <c r="W60" s="5">
        <v>29.21</v>
      </c>
      <c r="X60" s="5">
        <v>1</v>
      </c>
      <c r="Y60" s="5">
        <v>29.21</v>
      </c>
      <c r="Z60" s="5">
        <v>621.35</v>
      </c>
      <c r="AA60" s="5">
        <v>1</v>
      </c>
      <c r="AB60" s="5">
        <v>621.35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222</v>
      </c>
      <c r="F61" s="5">
        <f>ROUND(Source!AO57,O61)</f>
        <v>0</v>
      </c>
      <c r="G61" s="5" t="s">
        <v>76</v>
      </c>
      <c r="H61" s="5" t="s">
        <v>77</v>
      </c>
      <c r="I61" s="5"/>
      <c r="J61" s="5"/>
      <c r="K61" s="5">
        <v>222</v>
      </c>
      <c r="L61" s="5">
        <v>3</v>
      </c>
      <c r="M61" s="5">
        <v>3</v>
      </c>
      <c r="N61" s="5" t="s">
        <v>3</v>
      </c>
      <c r="O61" s="5">
        <v>2</v>
      </c>
      <c r="P61" s="5">
        <f>ROUND(Source!EG57,O61)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225</v>
      </c>
      <c r="F62" s="5">
        <f>ROUND(Source!AV57,O62)</f>
        <v>29.21</v>
      </c>
      <c r="G62" s="5" t="s">
        <v>78</v>
      </c>
      <c r="H62" s="5" t="s">
        <v>79</v>
      </c>
      <c r="I62" s="5"/>
      <c r="J62" s="5"/>
      <c r="K62" s="5">
        <v>225</v>
      </c>
      <c r="L62" s="5">
        <v>4</v>
      </c>
      <c r="M62" s="5">
        <v>3</v>
      </c>
      <c r="N62" s="5" t="s">
        <v>3</v>
      </c>
      <c r="O62" s="5">
        <v>2</v>
      </c>
      <c r="P62" s="5">
        <f>ROUND(Source!EN57,O62)</f>
        <v>621.35</v>
      </c>
      <c r="Q62" s="5"/>
      <c r="R62" s="5"/>
      <c r="S62" s="5"/>
      <c r="T62" s="5"/>
      <c r="U62" s="5"/>
      <c r="V62" s="5"/>
      <c r="W62" s="5">
        <v>29.21</v>
      </c>
      <c r="X62" s="5">
        <v>1</v>
      </c>
      <c r="Y62" s="5">
        <v>29.21</v>
      </c>
      <c r="Z62" s="5">
        <v>621.35</v>
      </c>
      <c r="AA62" s="5">
        <v>1</v>
      </c>
      <c r="AB62" s="5">
        <v>621.35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226</v>
      </c>
      <c r="F63" s="5">
        <f>ROUND(Source!AW57,O63)</f>
        <v>29.21</v>
      </c>
      <c r="G63" s="5" t="s">
        <v>80</v>
      </c>
      <c r="H63" s="5" t="s">
        <v>81</v>
      </c>
      <c r="I63" s="5"/>
      <c r="J63" s="5"/>
      <c r="K63" s="5">
        <v>226</v>
      </c>
      <c r="L63" s="5">
        <v>5</v>
      </c>
      <c r="M63" s="5">
        <v>3</v>
      </c>
      <c r="N63" s="5" t="s">
        <v>3</v>
      </c>
      <c r="O63" s="5">
        <v>2</v>
      </c>
      <c r="P63" s="5">
        <f>ROUND(Source!EO57,O63)</f>
        <v>621.35</v>
      </c>
      <c r="Q63" s="5"/>
      <c r="R63" s="5"/>
      <c r="S63" s="5"/>
      <c r="T63" s="5"/>
      <c r="U63" s="5"/>
      <c r="V63" s="5"/>
      <c r="W63" s="5">
        <v>29.21</v>
      </c>
      <c r="X63" s="5">
        <v>1</v>
      </c>
      <c r="Y63" s="5">
        <v>29.21</v>
      </c>
      <c r="Z63" s="5">
        <v>621.35</v>
      </c>
      <c r="AA63" s="5">
        <v>1</v>
      </c>
      <c r="AB63" s="5">
        <v>621.35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227</v>
      </c>
      <c r="F64" s="5">
        <f>ROUND(Source!AX57,O64)</f>
        <v>0</v>
      </c>
      <c r="G64" s="5" t="s">
        <v>82</v>
      </c>
      <c r="H64" s="5" t="s">
        <v>83</v>
      </c>
      <c r="I64" s="5"/>
      <c r="J64" s="5"/>
      <c r="K64" s="5">
        <v>227</v>
      </c>
      <c r="L64" s="5">
        <v>6</v>
      </c>
      <c r="M64" s="5">
        <v>3</v>
      </c>
      <c r="N64" s="5" t="s">
        <v>3</v>
      </c>
      <c r="O64" s="5">
        <v>2</v>
      </c>
      <c r="P64" s="5">
        <f>ROUND(Source!EP57,O64)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228</v>
      </c>
      <c r="F65" s="5">
        <f>ROUND(Source!AY57,O65)</f>
        <v>29.21</v>
      </c>
      <c r="G65" s="5" t="s">
        <v>84</v>
      </c>
      <c r="H65" s="5" t="s">
        <v>85</v>
      </c>
      <c r="I65" s="5"/>
      <c r="J65" s="5"/>
      <c r="K65" s="5">
        <v>228</v>
      </c>
      <c r="L65" s="5">
        <v>7</v>
      </c>
      <c r="M65" s="5">
        <v>3</v>
      </c>
      <c r="N65" s="5" t="s">
        <v>3</v>
      </c>
      <c r="O65" s="5">
        <v>2</v>
      </c>
      <c r="P65" s="5">
        <f>ROUND(Source!EQ57,O65)</f>
        <v>621.35</v>
      </c>
      <c r="Q65" s="5"/>
      <c r="R65" s="5"/>
      <c r="S65" s="5"/>
      <c r="T65" s="5"/>
      <c r="U65" s="5"/>
      <c r="V65" s="5"/>
      <c r="W65" s="5">
        <v>29.21</v>
      </c>
      <c r="X65" s="5">
        <v>1</v>
      </c>
      <c r="Y65" s="5">
        <v>29.21</v>
      </c>
      <c r="Z65" s="5">
        <v>621.35</v>
      </c>
      <c r="AA65" s="5">
        <v>1</v>
      </c>
      <c r="AB65" s="5">
        <v>621.35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216</v>
      </c>
      <c r="F66" s="5">
        <f>ROUND(Source!AP57,O66)</f>
        <v>0</v>
      </c>
      <c r="G66" s="5" t="s">
        <v>86</v>
      </c>
      <c r="H66" s="5" t="s">
        <v>87</v>
      </c>
      <c r="I66" s="5"/>
      <c r="J66" s="5"/>
      <c r="K66" s="5">
        <v>216</v>
      </c>
      <c r="L66" s="5">
        <v>8</v>
      </c>
      <c r="M66" s="5">
        <v>3</v>
      </c>
      <c r="N66" s="5" t="s">
        <v>3</v>
      </c>
      <c r="O66" s="5">
        <v>2</v>
      </c>
      <c r="P66" s="5">
        <f>ROUND(Source!EH57,O66)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223</v>
      </c>
      <c r="F67" s="5">
        <f>ROUND(Source!AQ57,O67)</f>
        <v>0</v>
      </c>
      <c r="G67" s="5" t="s">
        <v>88</v>
      </c>
      <c r="H67" s="5" t="s">
        <v>89</v>
      </c>
      <c r="I67" s="5"/>
      <c r="J67" s="5"/>
      <c r="K67" s="5">
        <v>223</v>
      </c>
      <c r="L67" s="5">
        <v>9</v>
      </c>
      <c r="M67" s="5">
        <v>3</v>
      </c>
      <c r="N67" s="5" t="s">
        <v>3</v>
      </c>
      <c r="O67" s="5">
        <v>2</v>
      </c>
      <c r="P67" s="5">
        <f>ROUND(Source!EI57,O67)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229</v>
      </c>
      <c r="F68" s="5">
        <f>ROUND(Source!AZ57,O68)</f>
        <v>0</v>
      </c>
      <c r="G68" s="5" t="s">
        <v>90</v>
      </c>
      <c r="H68" s="5" t="s">
        <v>91</v>
      </c>
      <c r="I68" s="5"/>
      <c r="J68" s="5"/>
      <c r="K68" s="5">
        <v>229</v>
      </c>
      <c r="L68" s="5">
        <v>10</v>
      </c>
      <c r="M68" s="5">
        <v>3</v>
      </c>
      <c r="N68" s="5" t="s">
        <v>3</v>
      </c>
      <c r="O68" s="5">
        <v>2</v>
      </c>
      <c r="P68" s="5">
        <f>ROUND(Source!ER57,O68)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203</v>
      </c>
      <c r="F69" s="5">
        <f>ROUND(Source!Q57,O69)</f>
        <v>3553.52</v>
      </c>
      <c r="G69" s="5" t="s">
        <v>92</v>
      </c>
      <c r="H69" s="5" t="s">
        <v>93</v>
      </c>
      <c r="I69" s="5"/>
      <c r="J69" s="5"/>
      <c r="K69" s="5">
        <v>203</v>
      </c>
      <c r="L69" s="5">
        <v>11</v>
      </c>
      <c r="M69" s="5">
        <v>3</v>
      </c>
      <c r="N69" s="5" t="s">
        <v>3</v>
      </c>
      <c r="O69" s="5">
        <v>2</v>
      </c>
      <c r="P69" s="5">
        <f>ROUND(Source!DI57,O69)</f>
        <v>60235.67</v>
      </c>
      <c r="Q69" s="5"/>
      <c r="R69" s="5"/>
      <c r="S69" s="5"/>
      <c r="T69" s="5"/>
      <c r="U69" s="5"/>
      <c r="V69" s="5"/>
      <c r="W69" s="5">
        <v>3553.52</v>
      </c>
      <c r="X69" s="5">
        <v>1</v>
      </c>
      <c r="Y69" s="5">
        <v>3553.52</v>
      </c>
      <c r="Z69" s="5">
        <v>60235.67</v>
      </c>
      <c r="AA69" s="5">
        <v>1</v>
      </c>
      <c r="AB69" s="5">
        <v>60235.67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231</v>
      </c>
      <c r="F70" s="5">
        <f>ROUND(Source!BB57,O70)</f>
        <v>0</v>
      </c>
      <c r="G70" s="5" t="s">
        <v>94</v>
      </c>
      <c r="H70" s="5" t="s">
        <v>95</v>
      </c>
      <c r="I70" s="5"/>
      <c r="J70" s="5"/>
      <c r="K70" s="5">
        <v>231</v>
      </c>
      <c r="L70" s="5">
        <v>12</v>
      </c>
      <c r="M70" s="5">
        <v>3</v>
      </c>
      <c r="N70" s="5" t="s">
        <v>3</v>
      </c>
      <c r="O70" s="5">
        <v>2</v>
      </c>
      <c r="P70" s="5">
        <f>ROUND(Source!ET57,O70)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204</v>
      </c>
      <c r="F71" s="5">
        <f>ROUND(Source!R57,O71)</f>
        <v>1024.0999999999999</v>
      </c>
      <c r="G71" s="5" t="s">
        <v>96</v>
      </c>
      <c r="H71" s="5" t="s">
        <v>97</v>
      </c>
      <c r="I71" s="5"/>
      <c r="J71" s="5"/>
      <c r="K71" s="5">
        <v>204</v>
      </c>
      <c r="L71" s="5">
        <v>13</v>
      </c>
      <c r="M71" s="5">
        <v>3</v>
      </c>
      <c r="N71" s="5" t="s">
        <v>3</v>
      </c>
      <c r="O71" s="5">
        <v>2</v>
      </c>
      <c r="P71" s="5">
        <f>ROUND(Source!DJ57,O71)</f>
        <v>34911.57</v>
      </c>
      <c r="Q71" s="5"/>
      <c r="R71" s="5"/>
      <c r="S71" s="5"/>
      <c r="T71" s="5"/>
      <c r="U71" s="5"/>
      <c r="V71" s="5"/>
      <c r="W71" s="5">
        <v>1024.0999999999999</v>
      </c>
      <c r="X71" s="5">
        <v>1</v>
      </c>
      <c r="Y71" s="5">
        <v>1024.0999999999999</v>
      </c>
      <c r="Z71" s="5">
        <v>34911.57</v>
      </c>
      <c r="AA71" s="5">
        <v>1</v>
      </c>
      <c r="AB71" s="5">
        <v>34911.57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205</v>
      </c>
      <c r="F72" s="5">
        <f>ROUND(Source!S57,O72)</f>
        <v>4077.35</v>
      </c>
      <c r="G72" s="5" t="s">
        <v>98</v>
      </c>
      <c r="H72" s="5" t="s">
        <v>99</v>
      </c>
      <c r="I72" s="5"/>
      <c r="J72" s="5"/>
      <c r="K72" s="5">
        <v>205</v>
      </c>
      <c r="L72" s="5">
        <v>14</v>
      </c>
      <c r="M72" s="5">
        <v>3</v>
      </c>
      <c r="N72" s="5" t="s">
        <v>3</v>
      </c>
      <c r="O72" s="5">
        <v>2</v>
      </c>
      <c r="P72" s="5">
        <f>ROUND(Source!DK57,O72)</f>
        <v>138996.85999999999</v>
      </c>
      <c r="Q72" s="5"/>
      <c r="R72" s="5"/>
      <c r="S72" s="5"/>
      <c r="T72" s="5"/>
      <c r="U72" s="5"/>
      <c r="V72" s="5"/>
      <c r="W72" s="5">
        <v>4077.35</v>
      </c>
      <c r="X72" s="5">
        <v>1</v>
      </c>
      <c r="Y72" s="5">
        <v>4077.35</v>
      </c>
      <c r="Z72" s="5">
        <v>138996.85999999999</v>
      </c>
      <c r="AA72" s="5">
        <v>1</v>
      </c>
      <c r="AB72" s="5">
        <v>138996.85999999999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232</v>
      </c>
      <c r="F73" s="5">
        <f>ROUND(Source!BC57,O73)</f>
        <v>0</v>
      </c>
      <c r="G73" s="5" t="s">
        <v>100</v>
      </c>
      <c r="H73" s="5" t="s">
        <v>101</v>
      </c>
      <c r="I73" s="5"/>
      <c r="J73" s="5"/>
      <c r="K73" s="5">
        <v>232</v>
      </c>
      <c r="L73" s="5">
        <v>15</v>
      </c>
      <c r="M73" s="5">
        <v>3</v>
      </c>
      <c r="N73" s="5" t="s">
        <v>3</v>
      </c>
      <c r="O73" s="5">
        <v>2</v>
      </c>
      <c r="P73" s="5">
        <f>ROUND(Source!EU57,O73)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214</v>
      </c>
      <c r="F74" s="5">
        <f>ROUND(Source!AS57,O74)</f>
        <v>15454.12</v>
      </c>
      <c r="G74" s="5" t="s">
        <v>102</v>
      </c>
      <c r="H74" s="5" t="s">
        <v>103</v>
      </c>
      <c r="I74" s="5"/>
      <c r="J74" s="5"/>
      <c r="K74" s="5">
        <v>214</v>
      </c>
      <c r="L74" s="5">
        <v>16</v>
      </c>
      <c r="M74" s="5">
        <v>3</v>
      </c>
      <c r="N74" s="5" t="s">
        <v>3</v>
      </c>
      <c r="O74" s="5">
        <v>2</v>
      </c>
      <c r="P74" s="5">
        <f>ROUND(Source!EK57,O74)</f>
        <v>412530.96</v>
      </c>
      <c r="Q74" s="5"/>
      <c r="R74" s="5"/>
      <c r="S74" s="5"/>
      <c r="T74" s="5"/>
      <c r="U74" s="5"/>
      <c r="V74" s="5"/>
      <c r="W74" s="5">
        <v>15454.12</v>
      </c>
      <c r="X74" s="5">
        <v>1</v>
      </c>
      <c r="Y74" s="5">
        <v>15454.12</v>
      </c>
      <c r="Z74" s="5">
        <v>412530.96</v>
      </c>
      <c r="AA74" s="5">
        <v>1</v>
      </c>
      <c r="AB74" s="5">
        <v>412530.96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215</v>
      </c>
      <c r="F75" s="5">
        <f>ROUND(Source!AT57,O75)</f>
        <v>0</v>
      </c>
      <c r="G75" s="5" t="s">
        <v>104</v>
      </c>
      <c r="H75" s="5" t="s">
        <v>105</v>
      </c>
      <c r="I75" s="5"/>
      <c r="J75" s="5"/>
      <c r="K75" s="5">
        <v>215</v>
      </c>
      <c r="L75" s="5">
        <v>17</v>
      </c>
      <c r="M75" s="5">
        <v>3</v>
      </c>
      <c r="N75" s="5" t="s">
        <v>3</v>
      </c>
      <c r="O75" s="5">
        <v>2</v>
      </c>
      <c r="P75" s="5">
        <f>ROUND(Source!EL57,O75)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217</v>
      </c>
      <c r="F76" s="5">
        <f>ROUND(Source!AU57,O76)</f>
        <v>0</v>
      </c>
      <c r="G76" s="5" t="s">
        <v>106</v>
      </c>
      <c r="H76" s="5" t="s">
        <v>107</v>
      </c>
      <c r="I76" s="5"/>
      <c r="J76" s="5"/>
      <c r="K76" s="5">
        <v>217</v>
      </c>
      <c r="L76" s="5">
        <v>18</v>
      </c>
      <c r="M76" s="5">
        <v>3</v>
      </c>
      <c r="N76" s="5" t="s">
        <v>3</v>
      </c>
      <c r="O76" s="5">
        <v>2</v>
      </c>
      <c r="P76" s="5">
        <f>ROUND(Source!EM57,O76)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230</v>
      </c>
      <c r="F77" s="5">
        <f>ROUND(Source!BA57,O77)</f>
        <v>0</v>
      </c>
      <c r="G77" s="5" t="s">
        <v>108</v>
      </c>
      <c r="H77" s="5" t="s">
        <v>109</v>
      </c>
      <c r="I77" s="5"/>
      <c r="J77" s="5"/>
      <c r="K77" s="5">
        <v>230</v>
      </c>
      <c r="L77" s="5">
        <v>19</v>
      </c>
      <c r="M77" s="5">
        <v>3</v>
      </c>
      <c r="N77" s="5" t="s">
        <v>3</v>
      </c>
      <c r="O77" s="5">
        <v>2</v>
      </c>
      <c r="P77" s="5">
        <f>ROUND(Source!ES57,O77)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206</v>
      </c>
      <c r="F78" s="5">
        <f>ROUND(Source!T57,O78)</f>
        <v>0</v>
      </c>
      <c r="G78" s="5" t="s">
        <v>110</v>
      </c>
      <c r="H78" s="5" t="s">
        <v>111</v>
      </c>
      <c r="I78" s="5"/>
      <c r="J78" s="5"/>
      <c r="K78" s="5">
        <v>206</v>
      </c>
      <c r="L78" s="5">
        <v>20</v>
      </c>
      <c r="M78" s="5">
        <v>3</v>
      </c>
      <c r="N78" s="5" t="s">
        <v>3</v>
      </c>
      <c r="O78" s="5">
        <v>2</v>
      </c>
      <c r="P78" s="5">
        <f>ROUND(Source!DL57,O78)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207</v>
      </c>
      <c r="F79" s="5">
        <f>Source!U57</f>
        <v>341.89721600000001</v>
      </c>
      <c r="G79" s="5" t="s">
        <v>112</v>
      </c>
      <c r="H79" s="5" t="s">
        <v>113</v>
      </c>
      <c r="I79" s="5"/>
      <c r="J79" s="5"/>
      <c r="K79" s="5">
        <v>207</v>
      </c>
      <c r="L79" s="5">
        <v>21</v>
      </c>
      <c r="M79" s="5">
        <v>3</v>
      </c>
      <c r="N79" s="5" t="s">
        <v>3</v>
      </c>
      <c r="O79" s="5">
        <v>-1</v>
      </c>
      <c r="P79" s="5">
        <f>Source!DM57</f>
        <v>341.89721600000001</v>
      </c>
      <c r="Q79" s="5"/>
      <c r="R79" s="5"/>
      <c r="S79" s="5"/>
      <c r="T79" s="5"/>
      <c r="U79" s="5"/>
      <c r="V79" s="5"/>
      <c r="W79" s="5">
        <v>341.89721600000001</v>
      </c>
      <c r="X79" s="5">
        <v>1</v>
      </c>
      <c r="Y79" s="5">
        <v>341.89721600000001</v>
      </c>
      <c r="Z79" s="5">
        <v>341.89721600000001</v>
      </c>
      <c r="AA79" s="5">
        <v>1</v>
      </c>
      <c r="AB79" s="5">
        <v>341.89721600000001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208</v>
      </c>
      <c r="F80" s="5">
        <f>Source!V57</f>
        <v>0</v>
      </c>
      <c r="G80" s="5" t="s">
        <v>114</v>
      </c>
      <c r="H80" s="5" t="s">
        <v>115</v>
      </c>
      <c r="I80" s="5"/>
      <c r="J80" s="5"/>
      <c r="K80" s="5">
        <v>208</v>
      </c>
      <c r="L80" s="5">
        <v>22</v>
      </c>
      <c r="M80" s="5">
        <v>3</v>
      </c>
      <c r="N80" s="5" t="s">
        <v>3</v>
      </c>
      <c r="O80" s="5">
        <v>-1</v>
      </c>
      <c r="P80" s="5">
        <f>Source!DN57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209</v>
      </c>
      <c r="F81" s="5">
        <f>ROUND(Source!W57,O81)</f>
        <v>0</v>
      </c>
      <c r="G81" s="5" t="s">
        <v>116</v>
      </c>
      <c r="H81" s="5" t="s">
        <v>117</v>
      </c>
      <c r="I81" s="5"/>
      <c r="J81" s="5"/>
      <c r="K81" s="5">
        <v>209</v>
      </c>
      <c r="L81" s="5">
        <v>23</v>
      </c>
      <c r="M81" s="5">
        <v>3</v>
      </c>
      <c r="N81" s="5" t="s">
        <v>3</v>
      </c>
      <c r="O81" s="5">
        <v>2</v>
      </c>
      <c r="P81" s="5">
        <f>ROUND(Source!DO57,O81)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55" x14ac:dyDescent="0.2">
      <c r="A82" s="5">
        <v>50</v>
      </c>
      <c r="B82" s="5">
        <v>0</v>
      </c>
      <c r="C82" s="5">
        <v>0</v>
      </c>
      <c r="D82" s="5">
        <v>1</v>
      </c>
      <c r="E82" s="5">
        <v>233</v>
      </c>
      <c r="F82" s="5">
        <f>ROUND(Source!BD57,O82)</f>
        <v>0</v>
      </c>
      <c r="G82" s="5" t="s">
        <v>118</v>
      </c>
      <c r="H82" s="5" t="s">
        <v>119</v>
      </c>
      <c r="I82" s="5"/>
      <c r="J82" s="5"/>
      <c r="K82" s="5">
        <v>233</v>
      </c>
      <c r="L82" s="5">
        <v>24</v>
      </c>
      <c r="M82" s="5">
        <v>3</v>
      </c>
      <c r="N82" s="5" t="s">
        <v>3</v>
      </c>
      <c r="O82" s="5">
        <v>2</v>
      </c>
      <c r="P82" s="5">
        <f>ROUND(Source!EV57,O82)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55" x14ac:dyDescent="0.2">
      <c r="A83" s="5">
        <v>50</v>
      </c>
      <c r="B83" s="5">
        <v>0</v>
      </c>
      <c r="C83" s="5">
        <v>0</v>
      </c>
      <c r="D83" s="5">
        <v>1</v>
      </c>
      <c r="E83" s="5">
        <v>210</v>
      </c>
      <c r="F83" s="5">
        <f>ROUND(Source!X57,O83)</f>
        <v>3448.5</v>
      </c>
      <c r="G83" s="5" t="s">
        <v>120</v>
      </c>
      <c r="H83" s="5" t="s">
        <v>121</v>
      </c>
      <c r="I83" s="5"/>
      <c r="J83" s="5"/>
      <c r="K83" s="5">
        <v>210</v>
      </c>
      <c r="L83" s="5">
        <v>25</v>
      </c>
      <c r="M83" s="5">
        <v>3</v>
      </c>
      <c r="N83" s="5" t="s">
        <v>3</v>
      </c>
      <c r="O83" s="5">
        <v>2</v>
      </c>
      <c r="P83" s="5">
        <f>ROUND(Source!DP57,O83)</f>
        <v>99829.84</v>
      </c>
      <c r="Q83" s="5"/>
      <c r="R83" s="5"/>
      <c r="S83" s="5"/>
      <c r="T83" s="5"/>
      <c r="U83" s="5"/>
      <c r="V83" s="5"/>
      <c r="W83" s="5">
        <v>3448.5</v>
      </c>
      <c r="X83" s="5">
        <v>1</v>
      </c>
      <c r="Y83" s="5">
        <v>3448.5</v>
      </c>
      <c r="Z83" s="5">
        <v>99829.84</v>
      </c>
      <c r="AA83" s="5">
        <v>1</v>
      </c>
      <c r="AB83" s="5">
        <v>99829.84</v>
      </c>
    </row>
    <row r="84" spans="1:255" x14ac:dyDescent="0.2">
      <c r="A84" s="5">
        <v>50</v>
      </c>
      <c r="B84" s="5">
        <v>0</v>
      </c>
      <c r="C84" s="5">
        <v>0</v>
      </c>
      <c r="D84" s="5">
        <v>1</v>
      </c>
      <c r="E84" s="5">
        <v>211</v>
      </c>
      <c r="F84" s="5">
        <f>ROUND(Source!Y57,O84)</f>
        <v>2553.36</v>
      </c>
      <c r="G84" s="5" t="s">
        <v>122</v>
      </c>
      <c r="H84" s="5" t="s">
        <v>123</v>
      </c>
      <c r="I84" s="5"/>
      <c r="J84" s="5"/>
      <c r="K84" s="5">
        <v>211</v>
      </c>
      <c r="L84" s="5">
        <v>26</v>
      </c>
      <c r="M84" s="5">
        <v>3</v>
      </c>
      <c r="N84" s="5" t="s">
        <v>3</v>
      </c>
      <c r="O84" s="5">
        <v>2</v>
      </c>
      <c r="P84" s="5">
        <f>ROUND(Source!DQ57,O84)</f>
        <v>56988.72</v>
      </c>
      <c r="Q84" s="5"/>
      <c r="R84" s="5"/>
      <c r="S84" s="5"/>
      <c r="T84" s="5"/>
      <c r="U84" s="5"/>
      <c r="V84" s="5"/>
      <c r="W84" s="5">
        <v>2553.36</v>
      </c>
      <c r="X84" s="5">
        <v>1</v>
      </c>
      <c r="Y84" s="5">
        <v>2553.36</v>
      </c>
      <c r="Z84" s="5">
        <v>56988.72</v>
      </c>
      <c r="AA84" s="5">
        <v>1</v>
      </c>
      <c r="AB84" s="5">
        <v>56988.72</v>
      </c>
    </row>
    <row r="85" spans="1:255" x14ac:dyDescent="0.2">
      <c r="A85" s="5">
        <v>50</v>
      </c>
      <c r="B85" s="5">
        <v>0</v>
      </c>
      <c r="C85" s="5">
        <v>0</v>
      </c>
      <c r="D85" s="5">
        <v>1</v>
      </c>
      <c r="E85" s="5">
        <v>224</v>
      </c>
      <c r="F85" s="5">
        <f>ROUND(Source!AR57,O85)</f>
        <v>15454.12</v>
      </c>
      <c r="G85" s="5" t="s">
        <v>124</v>
      </c>
      <c r="H85" s="5" t="s">
        <v>125</v>
      </c>
      <c r="I85" s="5"/>
      <c r="J85" s="5"/>
      <c r="K85" s="5">
        <v>224</v>
      </c>
      <c r="L85" s="5">
        <v>27</v>
      </c>
      <c r="M85" s="5">
        <v>3</v>
      </c>
      <c r="N85" s="5" t="s">
        <v>3</v>
      </c>
      <c r="O85" s="5">
        <v>2</v>
      </c>
      <c r="P85" s="5">
        <f>ROUND(Source!EJ57,O85)</f>
        <v>412530.96</v>
      </c>
      <c r="Q85" s="5"/>
      <c r="R85" s="5"/>
      <c r="S85" s="5"/>
      <c r="T85" s="5"/>
      <c r="U85" s="5"/>
      <c r="V85" s="5"/>
      <c r="W85" s="5">
        <v>15454.12</v>
      </c>
      <c r="X85" s="5">
        <v>1</v>
      </c>
      <c r="Y85" s="5">
        <v>15454.12</v>
      </c>
      <c r="Z85" s="5">
        <v>412530.96</v>
      </c>
      <c r="AA85" s="5">
        <v>1</v>
      </c>
      <c r="AB85" s="5">
        <v>412530.96</v>
      </c>
    </row>
    <row r="87" spans="1:255" x14ac:dyDescent="0.2">
      <c r="A87" s="1">
        <v>4</v>
      </c>
      <c r="B87" s="1">
        <v>1</v>
      </c>
      <c r="C87" s="1"/>
      <c r="D87" s="1">
        <f>ROW(A96)</f>
        <v>96</v>
      </c>
      <c r="E87" s="1"/>
      <c r="F87" s="1" t="s">
        <v>15</v>
      </c>
      <c r="G87" s="1" t="s">
        <v>126</v>
      </c>
      <c r="H87" s="1" t="s">
        <v>3</v>
      </c>
      <c r="I87" s="1">
        <v>0</v>
      </c>
      <c r="J87" s="1"/>
      <c r="K87" s="1">
        <v>0</v>
      </c>
      <c r="L87" s="1"/>
      <c r="M87" s="1" t="s">
        <v>3</v>
      </c>
      <c r="N87" s="1"/>
      <c r="O87" s="1"/>
      <c r="P87" s="1"/>
      <c r="Q87" s="1"/>
      <c r="R87" s="1"/>
      <c r="S87" s="1">
        <v>0</v>
      </c>
      <c r="T87" s="1">
        <v>0</v>
      </c>
      <c r="U87" s="1" t="s">
        <v>3</v>
      </c>
      <c r="V87" s="1">
        <v>0</v>
      </c>
      <c r="W87" s="1"/>
      <c r="X87" s="1"/>
      <c r="Y87" s="1"/>
      <c r="Z87" s="1"/>
      <c r="AA87" s="1"/>
      <c r="AB87" s="1" t="s">
        <v>3</v>
      </c>
      <c r="AC87" s="1" t="s">
        <v>3</v>
      </c>
      <c r="AD87" s="1" t="s">
        <v>3</v>
      </c>
      <c r="AE87" s="1" t="s">
        <v>3</v>
      </c>
      <c r="AF87" s="1" t="s">
        <v>3</v>
      </c>
      <c r="AG87" s="1" t="s">
        <v>3</v>
      </c>
      <c r="AH87" s="1"/>
      <c r="AI87" s="1"/>
      <c r="AJ87" s="1"/>
      <c r="AK87" s="1"/>
      <c r="AL87" s="1"/>
      <c r="AM87" s="1"/>
      <c r="AN87" s="1"/>
      <c r="AO87" s="1"/>
      <c r="AP87" s="1" t="s">
        <v>3</v>
      </c>
      <c r="AQ87" s="1" t="s">
        <v>3</v>
      </c>
      <c r="AR87" s="1" t="s">
        <v>3</v>
      </c>
      <c r="AS87" s="1"/>
      <c r="AT87" s="1"/>
      <c r="AU87" s="1"/>
      <c r="AV87" s="1"/>
      <c r="AW87" s="1"/>
      <c r="AX87" s="1"/>
      <c r="AY87" s="1"/>
      <c r="AZ87" s="1" t="s">
        <v>3</v>
      </c>
      <c r="BA87" s="1"/>
      <c r="BB87" s="1" t="s">
        <v>3</v>
      </c>
      <c r="BC87" s="1" t="s">
        <v>3</v>
      </c>
      <c r="BD87" s="1" t="s">
        <v>3</v>
      </c>
      <c r="BE87" s="1" t="s">
        <v>3</v>
      </c>
      <c r="BF87" s="1" t="s">
        <v>3</v>
      </c>
      <c r="BG87" s="1" t="s">
        <v>3</v>
      </c>
      <c r="BH87" s="1" t="s">
        <v>3</v>
      </c>
      <c r="BI87" s="1" t="s">
        <v>3</v>
      </c>
      <c r="BJ87" s="1" t="s">
        <v>3</v>
      </c>
      <c r="BK87" s="1" t="s">
        <v>3</v>
      </c>
      <c r="BL87" s="1" t="s">
        <v>3</v>
      </c>
      <c r="BM87" s="1" t="s">
        <v>3</v>
      </c>
      <c r="BN87" s="1" t="s">
        <v>3</v>
      </c>
      <c r="BO87" s="1" t="s">
        <v>3</v>
      </c>
      <c r="BP87" s="1" t="s">
        <v>3</v>
      </c>
      <c r="BQ87" s="1"/>
      <c r="BR87" s="1"/>
      <c r="BS87" s="1"/>
      <c r="BT87" s="1"/>
      <c r="BU87" s="1"/>
      <c r="BV87" s="1"/>
      <c r="BW87" s="1"/>
      <c r="BX87" s="1">
        <v>0</v>
      </c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>
        <v>0</v>
      </c>
    </row>
    <row r="89" spans="1:255" x14ac:dyDescent="0.2">
      <c r="A89" s="3">
        <v>52</v>
      </c>
      <c r="B89" s="3">
        <f t="shared" ref="B89:G89" si="66">B96</f>
        <v>1</v>
      </c>
      <c r="C89" s="3">
        <f t="shared" si="66"/>
        <v>4</v>
      </c>
      <c r="D89" s="3">
        <f t="shared" si="66"/>
        <v>87</v>
      </c>
      <c r="E89" s="3">
        <f t="shared" si="66"/>
        <v>0</v>
      </c>
      <c r="F89" s="3" t="str">
        <f t="shared" si="66"/>
        <v>Новый раздел</v>
      </c>
      <c r="G89" s="3" t="str">
        <f t="shared" si="66"/>
        <v>Погрузка выгрузка мусора</v>
      </c>
      <c r="H89" s="3"/>
      <c r="I89" s="3"/>
      <c r="J89" s="3"/>
      <c r="K89" s="3"/>
      <c r="L89" s="3"/>
      <c r="M89" s="3"/>
      <c r="N89" s="3"/>
      <c r="O89" s="3">
        <f t="shared" ref="O89:AT89" si="67">O96</f>
        <v>82.18</v>
      </c>
      <c r="P89" s="3">
        <f t="shared" si="67"/>
        <v>0</v>
      </c>
      <c r="Q89" s="3">
        <f t="shared" si="67"/>
        <v>82.18</v>
      </c>
      <c r="R89" s="3">
        <f t="shared" si="67"/>
        <v>13.73</v>
      </c>
      <c r="S89" s="3">
        <f t="shared" si="67"/>
        <v>0</v>
      </c>
      <c r="T89" s="3">
        <f t="shared" si="67"/>
        <v>0</v>
      </c>
      <c r="U89" s="3">
        <f t="shared" si="67"/>
        <v>0</v>
      </c>
      <c r="V89" s="3">
        <f t="shared" si="67"/>
        <v>0</v>
      </c>
      <c r="W89" s="3">
        <f t="shared" si="67"/>
        <v>0</v>
      </c>
      <c r="X89" s="3">
        <f t="shared" si="67"/>
        <v>0</v>
      </c>
      <c r="Y89" s="3">
        <f t="shared" si="67"/>
        <v>0</v>
      </c>
      <c r="Z89" s="3">
        <f t="shared" si="67"/>
        <v>0</v>
      </c>
      <c r="AA89" s="3">
        <f t="shared" si="67"/>
        <v>0</v>
      </c>
      <c r="AB89" s="3">
        <f t="shared" si="67"/>
        <v>82.18</v>
      </c>
      <c r="AC89" s="3">
        <f t="shared" si="67"/>
        <v>0</v>
      </c>
      <c r="AD89" s="3">
        <f t="shared" si="67"/>
        <v>82.18</v>
      </c>
      <c r="AE89" s="3">
        <f t="shared" si="67"/>
        <v>13.73</v>
      </c>
      <c r="AF89" s="3">
        <f t="shared" si="67"/>
        <v>0</v>
      </c>
      <c r="AG89" s="3">
        <f t="shared" si="67"/>
        <v>0</v>
      </c>
      <c r="AH89" s="3">
        <f t="shared" si="67"/>
        <v>0</v>
      </c>
      <c r="AI89" s="3">
        <f t="shared" si="67"/>
        <v>0</v>
      </c>
      <c r="AJ89" s="3">
        <f t="shared" si="67"/>
        <v>0</v>
      </c>
      <c r="AK89" s="3">
        <f t="shared" si="67"/>
        <v>0</v>
      </c>
      <c r="AL89" s="3">
        <f t="shared" si="67"/>
        <v>0</v>
      </c>
      <c r="AM89" s="3">
        <f t="shared" si="67"/>
        <v>0</v>
      </c>
      <c r="AN89" s="3">
        <f t="shared" si="67"/>
        <v>0</v>
      </c>
      <c r="AO89" s="3">
        <f t="shared" si="67"/>
        <v>0</v>
      </c>
      <c r="AP89" s="3">
        <f t="shared" si="67"/>
        <v>0</v>
      </c>
      <c r="AQ89" s="3">
        <f t="shared" si="67"/>
        <v>0</v>
      </c>
      <c r="AR89" s="3">
        <f t="shared" si="67"/>
        <v>106.21</v>
      </c>
      <c r="AS89" s="3">
        <f t="shared" si="67"/>
        <v>106.21</v>
      </c>
      <c r="AT89" s="3">
        <f t="shared" si="67"/>
        <v>0</v>
      </c>
      <c r="AU89" s="3">
        <f t="shared" ref="AU89:BZ89" si="68">AU96</f>
        <v>0</v>
      </c>
      <c r="AV89" s="3">
        <f t="shared" si="68"/>
        <v>0</v>
      </c>
      <c r="AW89" s="3">
        <f t="shared" si="68"/>
        <v>0</v>
      </c>
      <c r="AX89" s="3">
        <f t="shared" si="68"/>
        <v>0</v>
      </c>
      <c r="AY89" s="3">
        <f t="shared" si="68"/>
        <v>0</v>
      </c>
      <c r="AZ89" s="3">
        <f t="shared" si="68"/>
        <v>0</v>
      </c>
      <c r="BA89" s="3">
        <f t="shared" si="68"/>
        <v>0</v>
      </c>
      <c r="BB89" s="3">
        <f t="shared" si="68"/>
        <v>0</v>
      </c>
      <c r="BC89" s="3">
        <f t="shared" si="68"/>
        <v>0</v>
      </c>
      <c r="BD89" s="3">
        <f t="shared" si="68"/>
        <v>0</v>
      </c>
      <c r="BE89" s="3">
        <f t="shared" si="68"/>
        <v>0</v>
      </c>
      <c r="BF89" s="3">
        <f t="shared" si="68"/>
        <v>0</v>
      </c>
      <c r="BG89" s="3">
        <f t="shared" si="68"/>
        <v>0</v>
      </c>
      <c r="BH89" s="3">
        <f t="shared" si="68"/>
        <v>0</v>
      </c>
      <c r="BI89" s="3">
        <f t="shared" si="68"/>
        <v>0</v>
      </c>
      <c r="BJ89" s="3">
        <f t="shared" si="68"/>
        <v>0</v>
      </c>
      <c r="BK89" s="3">
        <f t="shared" si="68"/>
        <v>0</v>
      </c>
      <c r="BL89" s="3">
        <f t="shared" si="68"/>
        <v>0</v>
      </c>
      <c r="BM89" s="3">
        <f t="shared" si="68"/>
        <v>0</v>
      </c>
      <c r="BN89" s="3">
        <f t="shared" si="68"/>
        <v>0</v>
      </c>
      <c r="BO89" s="3">
        <f t="shared" si="68"/>
        <v>0</v>
      </c>
      <c r="BP89" s="3">
        <f t="shared" si="68"/>
        <v>0</v>
      </c>
      <c r="BQ89" s="3">
        <f t="shared" si="68"/>
        <v>0</v>
      </c>
      <c r="BR89" s="3">
        <f t="shared" si="68"/>
        <v>0</v>
      </c>
      <c r="BS89" s="3">
        <f t="shared" si="68"/>
        <v>0</v>
      </c>
      <c r="BT89" s="3">
        <f t="shared" si="68"/>
        <v>0</v>
      </c>
      <c r="BU89" s="3">
        <f t="shared" si="68"/>
        <v>0</v>
      </c>
      <c r="BV89" s="3">
        <f t="shared" si="68"/>
        <v>0</v>
      </c>
      <c r="BW89" s="3">
        <f t="shared" si="68"/>
        <v>0</v>
      </c>
      <c r="BX89" s="3">
        <f t="shared" si="68"/>
        <v>0</v>
      </c>
      <c r="BY89" s="3">
        <f t="shared" si="68"/>
        <v>0</v>
      </c>
      <c r="BZ89" s="3">
        <f t="shared" si="68"/>
        <v>0</v>
      </c>
      <c r="CA89" s="3">
        <f t="shared" ref="CA89:DF89" si="69">CA96</f>
        <v>106.21</v>
      </c>
      <c r="CB89" s="3">
        <f t="shared" si="69"/>
        <v>106.21</v>
      </c>
      <c r="CC89" s="3">
        <f t="shared" si="69"/>
        <v>0</v>
      </c>
      <c r="CD89" s="3">
        <f t="shared" si="69"/>
        <v>0</v>
      </c>
      <c r="CE89" s="3">
        <f t="shared" si="69"/>
        <v>0</v>
      </c>
      <c r="CF89" s="3">
        <f t="shared" si="69"/>
        <v>0</v>
      </c>
      <c r="CG89" s="3">
        <f t="shared" si="69"/>
        <v>0</v>
      </c>
      <c r="CH89" s="3">
        <f t="shared" si="69"/>
        <v>0</v>
      </c>
      <c r="CI89" s="3">
        <f t="shared" si="69"/>
        <v>0</v>
      </c>
      <c r="CJ89" s="3">
        <f t="shared" si="69"/>
        <v>0</v>
      </c>
      <c r="CK89" s="3">
        <f t="shared" si="69"/>
        <v>0</v>
      </c>
      <c r="CL89" s="3">
        <f t="shared" si="69"/>
        <v>0</v>
      </c>
      <c r="CM89" s="3">
        <f t="shared" si="69"/>
        <v>0</v>
      </c>
      <c r="CN89" s="3">
        <f t="shared" si="69"/>
        <v>0</v>
      </c>
      <c r="CO89" s="3">
        <f t="shared" si="69"/>
        <v>0</v>
      </c>
      <c r="CP89" s="3">
        <f t="shared" si="69"/>
        <v>0</v>
      </c>
      <c r="CQ89" s="3">
        <f t="shared" si="69"/>
        <v>0</v>
      </c>
      <c r="CR89" s="3">
        <f t="shared" si="69"/>
        <v>0</v>
      </c>
      <c r="CS89" s="3">
        <f t="shared" si="69"/>
        <v>0</v>
      </c>
      <c r="CT89" s="3">
        <f t="shared" si="69"/>
        <v>0</v>
      </c>
      <c r="CU89" s="3">
        <f t="shared" si="69"/>
        <v>0</v>
      </c>
      <c r="CV89" s="3">
        <f t="shared" si="69"/>
        <v>0</v>
      </c>
      <c r="CW89" s="3">
        <f t="shared" si="69"/>
        <v>0</v>
      </c>
      <c r="CX89" s="3">
        <f t="shared" si="69"/>
        <v>0</v>
      </c>
      <c r="CY89" s="3">
        <f t="shared" si="69"/>
        <v>0</v>
      </c>
      <c r="CZ89" s="3">
        <f t="shared" si="69"/>
        <v>0</v>
      </c>
      <c r="DA89" s="3">
        <f t="shared" si="69"/>
        <v>0</v>
      </c>
      <c r="DB89" s="3">
        <f t="shared" si="69"/>
        <v>0</v>
      </c>
      <c r="DC89" s="3">
        <f t="shared" si="69"/>
        <v>0</v>
      </c>
      <c r="DD89" s="3">
        <f t="shared" si="69"/>
        <v>0</v>
      </c>
      <c r="DE89" s="3">
        <f t="shared" si="69"/>
        <v>0</v>
      </c>
      <c r="DF89" s="3">
        <f t="shared" si="69"/>
        <v>0</v>
      </c>
      <c r="DG89" s="4">
        <f t="shared" ref="DG89:EL89" si="70">DG96</f>
        <v>1105.32</v>
      </c>
      <c r="DH89" s="4">
        <f t="shared" si="70"/>
        <v>0</v>
      </c>
      <c r="DI89" s="4">
        <f t="shared" si="70"/>
        <v>1105.32</v>
      </c>
      <c r="DJ89" s="4">
        <f t="shared" si="70"/>
        <v>468.06</v>
      </c>
      <c r="DK89" s="4">
        <f t="shared" si="70"/>
        <v>0</v>
      </c>
      <c r="DL89" s="4">
        <f t="shared" si="70"/>
        <v>0</v>
      </c>
      <c r="DM89" s="4">
        <f t="shared" si="70"/>
        <v>0</v>
      </c>
      <c r="DN89" s="4">
        <f t="shared" si="70"/>
        <v>0</v>
      </c>
      <c r="DO89" s="4">
        <f t="shared" si="70"/>
        <v>0</v>
      </c>
      <c r="DP89" s="4">
        <f t="shared" si="70"/>
        <v>0</v>
      </c>
      <c r="DQ89" s="4">
        <f t="shared" si="70"/>
        <v>0</v>
      </c>
      <c r="DR89" s="4">
        <f t="shared" si="70"/>
        <v>0</v>
      </c>
      <c r="DS89" s="4">
        <f t="shared" si="70"/>
        <v>0</v>
      </c>
      <c r="DT89" s="4">
        <f t="shared" si="70"/>
        <v>1105.32</v>
      </c>
      <c r="DU89" s="4">
        <f t="shared" si="70"/>
        <v>0</v>
      </c>
      <c r="DV89" s="4">
        <f t="shared" si="70"/>
        <v>1105.32</v>
      </c>
      <c r="DW89" s="4">
        <f t="shared" si="70"/>
        <v>468.06</v>
      </c>
      <c r="DX89" s="4">
        <f t="shared" si="70"/>
        <v>0</v>
      </c>
      <c r="DY89" s="4">
        <f t="shared" si="70"/>
        <v>0</v>
      </c>
      <c r="DZ89" s="4">
        <f t="shared" si="70"/>
        <v>0</v>
      </c>
      <c r="EA89" s="4">
        <f t="shared" si="70"/>
        <v>0</v>
      </c>
      <c r="EB89" s="4">
        <f t="shared" si="70"/>
        <v>0</v>
      </c>
      <c r="EC89" s="4">
        <f t="shared" si="70"/>
        <v>0</v>
      </c>
      <c r="ED89" s="4">
        <f t="shared" si="70"/>
        <v>0</v>
      </c>
      <c r="EE89" s="4">
        <f t="shared" si="70"/>
        <v>0</v>
      </c>
      <c r="EF89" s="4">
        <f t="shared" si="70"/>
        <v>0</v>
      </c>
      <c r="EG89" s="4">
        <f t="shared" si="70"/>
        <v>0</v>
      </c>
      <c r="EH89" s="4">
        <f t="shared" si="70"/>
        <v>0</v>
      </c>
      <c r="EI89" s="4">
        <f t="shared" si="70"/>
        <v>0</v>
      </c>
      <c r="EJ89" s="4">
        <f t="shared" si="70"/>
        <v>1854.22</v>
      </c>
      <c r="EK89" s="4">
        <f t="shared" si="70"/>
        <v>1854.22</v>
      </c>
      <c r="EL89" s="4">
        <f t="shared" si="70"/>
        <v>0</v>
      </c>
      <c r="EM89" s="4">
        <f t="shared" ref="EM89:FR89" si="71">EM96</f>
        <v>0</v>
      </c>
      <c r="EN89" s="4">
        <f t="shared" si="71"/>
        <v>0</v>
      </c>
      <c r="EO89" s="4">
        <f t="shared" si="71"/>
        <v>0</v>
      </c>
      <c r="EP89" s="4">
        <f t="shared" si="71"/>
        <v>0</v>
      </c>
      <c r="EQ89" s="4">
        <f t="shared" si="71"/>
        <v>0</v>
      </c>
      <c r="ER89" s="4">
        <f t="shared" si="71"/>
        <v>0</v>
      </c>
      <c r="ES89" s="4">
        <f t="shared" si="71"/>
        <v>0</v>
      </c>
      <c r="ET89" s="4">
        <f t="shared" si="71"/>
        <v>0</v>
      </c>
      <c r="EU89" s="4">
        <f t="shared" si="71"/>
        <v>0</v>
      </c>
      <c r="EV89" s="4">
        <f t="shared" si="71"/>
        <v>0</v>
      </c>
      <c r="EW89" s="4">
        <f t="shared" si="71"/>
        <v>0</v>
      </c>
      <c r="EX89" s="4">
        <f t="shared" si="71"/>
        <v>0</v>
      </c>
      <c r="EY89" s="4">
        <f t="shared" si="71"/>
        <v>0</v>
      </c>
      <c r="EZ89" s="4">
        <f t="shared" si="71"/>
        <v>0</v>
      </c>
      <c r="FA89" s="4">
        <f t="shared" si="71"/>
        <v>0</v>
      </c>
      <c r="FB89" s="4">
        <f t="shared" si="71"/>
        <v>0</v>
      </c>
      <c r="FC89" s="4">
        <f t="shared" si="71"/>
        <v>0</v>
      </c>
      <c r="FD89" s="4">
        <f t="shared" si="71"/>
        <v>0</v>
      </c>
      <c r="FE89" s="4">
        <f t="shared" si="71"/>
        <v>0</v>
      </c>
      <c r="FF89" s="4">
        <f t="shared" si="71"/>
        <v>0</v>
      </c>
      <c r="FG89" s="4">
        <f t="shared" si="71"/>
        <v>0</v>
      </c>
      <c r="FH89" s="4">
        <f t="shared" si="71"/>
        <v>0</v>
      </c>
      <c r="FI89" s="4">
        <f t="shared" si="71"/>
        <v>0</v>
      </c>
      <c r="FJ89" s="4">
        <f t="shared" si="71"/>
        <v>0</v>
      </c>
      <c r="FK89" s="4">
        <f t="shared" si="71"/>
        <v>0</v>
      </c>
      <c r="FL89" s="4">
        <f t="shared" si="71"/>
        <v>0</v>
      </c>
      <c r="FM89" s="4">
        <f t="shared" si="71"/>
        <v>0</v>
      </c>
      <c r="FN89" s="4">
        <f t="shared" si="71"/>
        <v>0</v>
      </c>
      <c r="FO89" s="4">
        <f t="shared" si="71"/>
        <v>0</v>
      </c>
      <c r="FP89" s="4">
        <f t="shared" si="71"/>
        <v>0</v>
      </c>
      <c r="FQ89" s="4">
        <f t="shared" si="71"/>
        <v>0</v>
      </c>
      <c r="FR89" s="4">
        <f t="shared" si="71"/>
        <v>0</v>
      </c>
      <c r="FS89" s="4">
        <f t="shared" ref="FS89:GX89" si="72">FS96</f>
        <v>1854.22</v>
      </c>
      <c r="FT89" s="4">
        <f t="shared" si="72"/>
        <v>1854.22</v>
      </c>
      <c r="FU89" s="4">
        <f t="shared" si="72"/>
        <v>0</v>
      </c>
      <c r="FV89" s="4">
        <f t="shared" si="72"/>
        <v>0</v>
      </c>
      <c r="FW89" s="4">
        <f t="shared" si="72"/>
        <v>0</v>
      </c>
      <c r="FX89" s="4">
        <f t="shared" si="72"/>
        <v>0</v>
      </c>
      <c r="FY89" s="4">
        <f t="shared" si="72"/>
        <v>0</v>
      </c>
      <c r="FZ89" s="4">
        <f t="shared" si="72"/>
        <v>0</v>
      </c>
      <c r="GA89" s="4">
        <f t="shared" si="72"/>
        <v>0</v>
      </c>
      <c r="GB89" s="4">
        <f t="shared" si="72"/>
        <v>0</v>
      </c>
      <c r="GC89" s="4">
        <f t="shared" si="72"/>
        <v>0</v>
      </c>
      <c r="GD89" s="4">
        <f t="shared" si="72"/>
        <v>0</v>
      </c>
      <c r="GE89" s="4">
        <f t="shared" si="72"/>
        <v>0</v>
      </c>
      <c r="GF89" s="4">
        <f t="shared" si="72"/>
        <v>0</v>
      </c>
      <c r="GG89" s="4">
        <f t="shared" si="72"/>
        <v>0</v>
      </c>
      <c r="GH89" s="4">
        <f t="shared" si="72"/>
        <v>0</v>
      </c>
      <c r="GI89" s="4">
        <f t="shared" si="72"/>
        <v>0</v>
      </c>
      <c r="GJ89" s="4">
        <f t="shared" si="72"/>
        <v>0</v>
      </c>
      <c r="GK89" s="4">
        <f t="shared" si="72"/>
        <v>0</v>
      </c>
      <c r="GL89" s="4">
        <f t="shared" si="72"/>
        <v>0</v>
      </c>
      <c r="GM89" s="4">
        <f t="shared" si="72"/>
        <v>0</v>
      </c>
      <c r="GN89" s="4">
        <f t="shared" si="72"/>
        <v>0</v>
      </c>
      <c r="GO89" s="4">
        <f t="shared" si="72"/>
        <v>0</v>
      </c>
      <c r="GP89" s="4">
        <f t="shared" si="72"/>
        <v>0</v>
      </c>
      <c r="GQ89" s="4">
        <f t="shared" si="72"/>
        <v>0</v>
      </c>
      <c r="GR89" s="4">
        <f t="shared" si="72"/>
        <v>0</v>
      </c>
      <c r="GS89" s="4">
        <f t="shared" si="72"/>
        <v>0</v>
      </c>
      <c r="GT89" s="4">
        <f t="shared" si="72"/>
        <v>0</v>
      </c>
      <c r="GU89" s="4">
        <f t="shared" si="72"/>
        <v>0</v>
      </c>
      <c r="GV89" s="4">
        <f t="shared" si="72"/>
        <v>0</v>
      </c>
      <c r="GW89" s="4">
        <f t="shared" si="72"/>
        <v>0</v>
      </c>
      <c r="GX89" s="4">
        <f t="shared" si="72"/>
        <v>0</v>
      </c>
    </row>
    <row r="91" spans="1:255" x14ac:dyDescent="0.2">
      <c r="A91" s="2">
        <v>17</v>
      </c>
      <c r="B91" s="2">
        <v>1</v>
      </c>
      <c r="C91" s="2">
        <f>ROW(SmtRes!A51)</f>
        <v>51</v>
      </c>
      <c r="D91" s="2">
        <f>ROW(EtalonRes!A51)</f>
        <v>51</v>
      </c>
      <c r="E91" s="2" t="s">
        <v>127</v>
      </c>
      <c r="F91" s="2" t="s">
        <v>128</v>
      </c>
      <c r="G91" s="2" t="s">
        <v>129</v>
      </c>
      <c r="H91" s="2" t="s">
        <v>56</v>
      </c>
      <c r="I91" s="2">
        <v>9.2750000000000004</v>
      </c>
      <c r="J91" s="2">
        <v>0</v>
      </c>
      <c r="K91" s="2">
        <v>9.2750000000000004</v>
      </c>
      <c r="L91" s="2"/>
      <c r="M91" s="2"/>
      <c r="N91" s="2"/>
      <c r="O91" s="2">
        <f>ROUND(CP91,2)</f>
        <v>82.18</v>
      </c>
      <c r="P91" s="2">
        <f>ROUND((ROUND((AC91*AW91*I91),2)*BC91),2)</f>
        <v>0</v>
      </c>
      <c r="Q91" s="2">
        <f>(ROUND((ROUND(((ET91)*AV91*I91),2)*BB91),2)+ROUND((ROUND(((AE91-(EU91))*AV91*I91),2)*BS91),2))</f>
        <v>82.18</v>
      </c>
      <c r="R91" s="2">
        <f>ROUND((ROUND((AE91*AV91*I91),2)*BS91),2)</f>
        <v>13.73</v>
      </c>
      <c r="S91" s="2">
        <f>ROUND((ROUND((AF91*AV91*I91),2)*BA91),2)</f>
        <v>0</v>
      </c>
      <c r="T91" s="2">
        <f>ROUND(CU91*I91,2)</f>
        <v>0</v>
      </c>
      <c r="U91" s="2">
        <f>CV91*I91</f>
        <v>0</v>
      </c>
      <c r="V91" s="2">
        <f>CW91*I91</f>
        <v>0</v>
      </c>
      <c r="W91" s="2">
        <f>ROUND(CX91*I91,2)</f>
        <v>0</v>
      </c>
      <c r="X91" s="2">
        <f t="shared" ref="X91:Y94" si="73">ROUND(CY91,2)</f>
        <v>0</v>
      </c>
      <c r="Y91" s="2">
        <f t="shared" si="73"/>
        <v>0</v>
      </c>
      <c r="Z91" s="2"/>
      <c r="AA91" s="2">
        <v>50502814</v>
      </c>
      <c r="AB91" s="2">
        <f>ROUND((AC91+AD91+AF91),6)</f>
        <v>8.86</v>
      </c>
      <c r="AC91" s="2">
        <f>ROUND((ES91),6)</f>
        <v>0</v>
      </c>
      <c r="AD91" s="2">
        <f>ROUND((((ET91)-(EU91))+AE91),6)</f>
        <v>8.86</v>
      </c>
      <c r="AE91" s="2">
        <f t="shared" ref="AE91:AF94" si="74">ROUND((EU91),6)</f>
        <v>1.48</v>
      </c>
      <c r="AF91" s="2">
        <f t="shared" si="74"/>
        <v>0</v>
      </c>
      <c r="AG91" s="2">
        <f>ROUND((AP91),6)</f>
        <v>0</v>
      </c>
      <c r="AH91" s="2">
        <f t="shared" ref="AH91:AI94" si="75">(EW91)</f>
        <v>0</v>
      </c>
      <c r="AI91" s="2">
        <f t="shared" si="75"/>
        <v>0</v>
      </c>
      <c r="AJ91" s="2">
        <f>(AS91)</f>
        <v>0</v>
      </c>
      <c r="AK91" s="2">
        <v>8.86</v>
      </c>
      <c r="AL91" s="2">
        <v>0</v>
      </c>
      <c r="AM91" s="2">
        <v>8.86</v>
      </c>
      <c r="AN91" s="2">
        <v>1.48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91</v>
      </c>
      <c r="AU91" s="2">
        <v>70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130</v>
      </c>
      <c r="BK91" s="2"/>
      <c r="BL91" s="2"/>
      <c r="BM91" s="2">
        <v>658</v>
      </c>
      <c r="BN91" s="2">
        <v>0</v>
      </c>
      <c r="BO91" s="2" t="s">
        <v>3</v>
      </c>
      <c r="BP91" s="2">
        <v>0</v>
      </c>
      <c r="BQ91" s="2">
        <v>60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91</v>
      </c>
      <c r="CA91" s="2">
        <v>70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>(P91+Q91+S91)</f>
        <v>82.18</v>
      </c>
      <c r="CQ91" s="2">
        <f>ROUND((ROUND((AC91*AW91*1),2)*BC91),2)</f>
        <v>0</v>
      </c>
      <c r="CR91" s="2">
        <f>(ROUND((ROUND(((ET91)*AV91*1),2)*BB91),2)+ROUND((ROUND(((AE91-(EU91))*AV91*1),2)*BS91),2))</f>
        <v>8.86</v>
      </c>
      <c r="CS91" s="2">
        <f>ROUND((ROUND((AE91*AV91*1),2)*BS91),2)</f>
        <v>1.48</v>
      </c>
      <c r="CT91" s="2">
        <f>ROUND((ROUND((AF91*AV91*1),2)*BA91),2)</f>
        <v>0</v>
      </c>
      <c r="CU91" s="2">
        <f>AG91</f>
        <v>0</v>
      </c>
      <c r="CV91" s="2">
        <f>(AH91*AV91)</f>
        <v>0</v>
      </c>
      <c r="CW91" s="2">
        <f t="shared" ref="CW91:CX94" si="76">AI91</f>
        <v>0</v>
      </c>
      <c r="CX91" s="2">
        <f t="shared" si="76"/>
        <v>0</v>
      </c>
      <c r="CY91" s="2">
        <f>((S91*BZ91)/100)</f>
        <v>0</v>
      </c>
      <c r="CZ91" s="2">
        <f>((S91*CA91)/100)</f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56</v>
      </c>
      <c r="DW91" s="2" t="s">
        <v>56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49571578</v>
      </c>
      <c r="EF91" s="2">
        <v>60</v>
      </c>
      <c r="EG91" s="2" t="s">
        <v>22</v>
      </c>
      <c r="EH91" s="2">
        <v>0</v>
      </c>
      <c r="EI91" s="2" t="s">
        <v>3</v>
      </c>
      <c r="EJ91" s="2">
        <v>1</v>
      </c>
      <c r="EK91" s="2">
        <v>658</v>
      </c>
      <c r="EL91" s="2" t="s">
        <v>131</v>
      </c>
      <c r="EM91" s="2" t="s">
        <v>132</v>
      </c>
      <c r="EN91" s="2"/>
      <c r="EO91" s="2" t="s">
        <v>3</v>
      </c>
      <c r="EP91" s="2"/>
      <c r="EQ91" s="2">
        <v>0</v>
      </c>
      <c r="ER91" s="2">
        <v>8.86</v>
      </c>
      <c r="ES91" s="2">
        <v>0</v>
      </c>
      <c r="ET91" s="2">
        <v>8.86</v>
      </c>
      <c r="EU91" s="2">
        <v>1.48</v>
      </c>
      <c r="EV91" s="2">
        <v>0</v>
      </c>
      <c r="EW91" s="2">
        <v>0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>ROUND(IF(BI91=3,GM91,0),2)</f>
        <v>0</v>
      </c>
      <c r="FS91" s="2">
        <v>0</v>
      </c>
      <c r="FT91" s="2"/>
      <c r="FU91" s="2"/>
      <c r="FV91" s="2"/>
      <c r="FW91" s="2"/>
      <c r="FX91" s="2">
        <v>91</v>
      </c>
      <c r="FY91" s="2">
        <v>70</v>
      </c>
      <c r="FZ91" s="2"/>
      <c r="GA91" s="2" t="s">
        <v>3</v>
      </c>
      <c r="GB91" s="2"/>
      <c r="GC91" s="2"/>
      <c r="GD91" s="2">
        <v>0</v>
      </c>
      <c r="GE91" s="2"/>
      <c r="GF91" s="2">
        <v>-714011973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24.03</v>
      </c>
      <c r="GL91" s="2">
        <f>ROUND(IF(AND(BH91=3,BI91=3,FS91&lt;&gt;0),P91,0),2)</f>
        <v>0</v>
      </c>
      <c r="GM91" s="2">
        <f>ROUND(O91+X91+Y91+GK91,2)+GX91</f>
        <v>106.21</v>
      </c>
      <c r="GN91" s="2">
        <f>IF(OR(BI91=0,BI91=1),GM91-GX91,0)</f>
        <v>106.21</v>
      </c>
      <c r="GO91" s="2">
        <f>IF(BI91=2,GM91-GX91,0)</f>
        <v>0</v>
      </c>
      <c r="GP91" s="2">
        <f>IF(BI91=4,GM91-GX91,0)</f>
        <v>0</v>
      </c>
      <c r="GQ91" s="2"/>
      <c r="GR91" s="2">
        <v>0</v>
      </c>
      <c r="GS91" s="2">
        <v>0</v>
      </c>
      <c r="GT91" s="2">
        <v>0</v>
      </c>
      <c r="GU91" s="2" t="s">
        <v>3</v>
      </c>
      <c r="GV91" s="2">
        <f>ROUND((GT91),6)</f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>GV91*GW91</f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ROW(SmtRes!A52)</f>
        <v>52</v>
      </c>
      <c r="D92">
        <f>ROW(EtalonRes!A52)</f>
        <v>52</v>
      </c>
      <c r="E92" t="s">
        <v>127</v>
      </c>
      <c r="F92" t="s">
        <v>128</v>
      </c>
      <c r="G92" t="s">
        <v>129</v>
      </c>
      <c r="H92" t="s">
        <v>56</v>
      </c>
      <c r="I92">
        <v>9.2750000000000004</v>
      </c>
      <c r="J92">
        <v>0</v>
      </c>
      <c r="K92">
        <v>9.2750000000000004</v>
      </c>
      <c r="O92">
        <f>ROUND(CP92,2)</f>
        <v>1105.32</v>
      </c>
      <c r="P92">
        <f>ROUND((ROUND((AC92*AW92*I92),2)*BC92),2)</f>
        <v>0</v>
      </c>
      <c r="Q92">
        <f>(ROUND((ROUND(((ET92)*AV92*I92),2)*BB92),2)+ROUND((ROUND(((AE92-(EU92))*AV92*I92),2)*BS92),2))</f>
        <v>1105.32</v>
      </c>
      <c r="R92">
        <f>ROUND((ROUND((AE92*AV92*I92),2)*BS92),2)</f>
        <v>468.06</v>
      </c>
      <c r="S92">
        <f>ROUND((ROUND((AF92*AV92*I92),2)*BA92),2)</f>
        <v>0</v>
      </c>
      <c r="T92">
        <f>ROUND(CU92*I92,2)</f>
        <v>0</v>
      </c>
      <c r="U92">
        <f>CV92*I92</f>
        <v>0</v>
      </c>
      <c r="V92">
        <f>CW92*I92</f>
        <v>0</v>
      </c>
      <c r="W92">
        <f>ROUND(CX92*I92,2)</f>
        <v>0</v>
      </c>
      <c r="X92">
        <f t="shared" si="73"/>
        <v>0</v>
      </c>
      <c r="Y92">
        <f t="shared" si="73"/>
        <v>0</v>
      </c>
      <c r="AA92">
        <v>50502815</v>
      </c>
      <c r="AB92">
        <f>ROUND((AC92+AD92+AF92),6)</f>
        <v>8.86</v>
      </c>
      <c r="AC92">
        <f>ROUND((ES92),6)</f>
        <v>0</v>
      </c>
      <c r="AD92">
        <f>ROUND((((ET92)-(EU92))+AE92),6)</f>
        <v>8.86</v>
      </c>
      <c r="AE92">
        <f t="shared" si="74"/>
        <v>1.48</v>
      </c>
      <c r="AF92">
        <f t="shared" si="74"/>
        <v>0</v>
      </c>
      <c r="AG92">
        <f>ROUND((AP92),6)</f>
        <v>0</v>
      </c>
      <c r="AH92">
        <f t="shared" si="75"/>
        <v>0</v>
      </c>
      <c r="AI92">
        <f t="shared" si="75"/>
        <v>0</v>
      </c>
      <c r="AJ92">
        <f>(AS92)</f>
        <v>0</v>
      </c>
      <c r="AK92">
        <v>8.86</v>
      </c>
      <c r="AL92">
        <v>0</v>
      </c>
      <c r="AM92">
        <v>8.86</v>
      </c>
      <c r="AN92">
        <v>1.48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75</v>
      </c>
      <c r="AU92">
        <v>41</v>
      </c>
      <c r="AV92">
        <v>1</v>
      </c>
      <c r="AW92">
        <v>1</v>
      </c>
      <c r="AZ92">
        <v>1</v>
      </c>
      <c r="BA92">
        <v>34.090000000000003</v>
      </c>
      <c r="BB92">
        <v>13.45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130</v>
      </c>
      <c r="BM92">
        <v>658</v>
      </c>
      <c r="BN92">
        <v>0</v>
      </c>
      <c r="BO92" t="s">
        <v>128</v>
      </c>
      <c r="BP92">
        <v>1</v>
      </c>
      <c r="BQ92">
        <v>60</v>
      </c>
      <c r="BR92">
        <v>0</v>
      </c>
      <c r="BS92">
        <v>34.090000000000003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>(P92+Q92+S92)</f>
        <v>1105.32</v>
      </c>
      <c r="CQ92">
        <f>ROUND((ROUND((AC92*AW92*1),2)*BC92),2)</f>
        <v>0</v>
      </c>
      <c r="CR92">
        <f>(ROUND((ROUND(((ET92)*AV92*1),2)*BB92),2)+ROUND((ROUND(((AE92-(EU92))*AV92*1),2)*BS92),2))</f>
        <v>119.17</v>
      </c>
      <c r="CS92">
        <f>ROUND((ROUND((AE92*AV92*1),2)*BS92),2)</f>
        <v>50.45</v>
      </c>
      <c r="CT92">
        <f>ROUND((ROUND((AF92*AV92*1),2)*BA92),2)</f>
        <v>0</v>
      </c>
      <c r="CU92">
        <f>AG92</f>
        <v>0</v>
      </c>
      <c r="CV92">
        <f>(AH92*AV92)</f>
        <v>0</v>
      </c>
      <c r="CW92">
        <f t="shared" si="76"/>
        <v>0</v>
      </c>
      <c r="CX92">
        <f t="shared" si="76"/>
        <v>0</v>
      </c>
      <c r="CY92">
        <f>S92*(BZ92/100)</f>
        <v>0</v>
      </c>
      <c r="CZ92">
        <f>S92*(CA92/100)</f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</v>
      </c>
      <c r="DQ92">
        <v>1</v>
      </c>
      <c r="DU92">
        <v>1013</v>
      </c>
      <c r="DV92" t="s">
        <v>56</v>
      </c>
      <c r="DW92" t="s">
        <v>56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49571578</v>
      </c>
      <c r="EF92">
        <v>60</v>
      </c>
      <c r="EG92" t="s">
        <v>22</v>
      </c>
      <c r="EH92">
        <v>0</v>
      </c>
      <c r="EI92" t="s">
        <v>3</v>
      </c>
      <c r="EJ92">
        <v>1</v>
      </c>
      <c r="EK92">
        <v>658</v>
      </c>
      <c r="EL92" t="s">
        <v>131</v>
      </c>
      <c r="EM92" t="s">
        <v>132</v>
      </c>
      <c r="EO92" t="s">
        <v>3</v>
      </c>
      <c r="EQ92">
        <v>0</v>
      </c>
      <c r="ER92">
        <v>8.86</v>
      </c>
      <c r="ES92">
        <v>0</v>
      </c>
      <c r="ET92">
        <v>8.86</v>
      </c>
      <c r="EU92">
        <v>1.48</v>
      </c>
      <c r="EV92">
        <v>0</v>
      </c>
      <c r="EW92">
        <v>0</v>
      </c>
      <c r="EX92">
        <v>0</v>
      </c>
      <c r="EY92">
        <v>0</v>
      </c>
      <c r="FQ92">
        <v>0</v>
      </c>
      <c r="FR92">
        <f>ROUND(IF(BI92=3,GM92,0),2)</f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-714011973</v>
      </c>
      <c r="GG92">
        <v>2</v>
      </c>
      <c r="GH92">
        <v>1</v>
      </c>
      <c r="GI92">
        <v>2</v>
      </c>
      <c r="GJ92">
        <v>0</v>
      </c>
      <c r="GK92">
        <f>ROUND(R92*(S12)/100,2)</f>
        <v>748.9</v>
      </c>
      <c r="GL92">
        <f>ROUND(IF(AND(BH92=3,BI92=3,FS92&lt;&gt;0),P92,0),2)</f>
        <v>0</v>
      </c>
      <c r="GM92">
        <f>ROUND(O92+X92+Y92+GK92,2)+GX92</f>
        <v>1854.22</v>
      </c>
      <c r="GN92">
        <f>IF(OR(BI92=0,BI92=1),GM92-GX92,0)</f>
        <v>1854.22</v>
      </c>
      <c r="GO92">
        <f>IF(BI92=2,GM92-GX92,0)</f>
        <v>0</v>
      </c>
      <c r="GP92">
        <f>IF(BI92=4,GM92-GX92,0)</f>
        <v>0</v>
      </c>
      <c r="GR92">
        <v>0</v>
      </c>
      <c r="GS92">
        <v>0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17</v>
      </c>
      <c r="B93" s="2">
        <v>1</v>
      </c>
      <c r="C93" s="2">
        <f>ROW(SmtRes!A53)</f>
        <v>53</v>
      </c>
      <c r="D93" s="2">
        <f>ROW(EtalonRes!A53)</f>
        <v>53</v>
      </c>
      <c r="E93" s="2" t="s">
        <v>3</v>
      </c>
      <c r="F93" s="2" t="s">
        <v>133</v>
      </c>
      <c r="G93" s="2" t="s">
        <v>134</v>
      </c>
      <c r="H93" s="2" t="s">
        <v>56</v>
      </c>
      <c r="I93" s="2">
        <v>9.2750000000000004</v>
      </c>
      <c r="J93" s="2">
        <v>0</v>
      </c>
      <c r="K93" s="2">
        <v>9.2750000000000004</v>
      </c>
      <c r="L93" s="2"/>
      <c r="M93" s="2"/>
      <c r="N93" s="2"/>
      <c r="O93" s="2">
        <f>ROUND(CP93,2)</f>
        <v>89.23</v>
      </c>
      <c r="P93" s="2">
        <f>ROUND((ROUND((AC93*AW93*I93),2)*BC93),2)</f>
        <v>0</v>
      </c>
      <c r="Q93" s="2">
        <f>(ROUND((ROUND(((ET93)*AV93*I93),2)*BB93),2)+ROUND((ROUND(((AE93-(EU93))*AV93*I93),2)*BS93),2))</f>
        <v>0</v>
      </c>
      <c r="R93" s="2">
        <f>ROUND((ROUND((AE93*AV93*I93),2)*BS93),2)</f>
        <v>0</v>
      </c>
      <c r="S93" s="2">
        <f>ROUND((ROUND((AF93*AV93*I93),2)*BA93),2)</f>
        <v>89.23</v>
      </c>
      <c r="T93" s="2">
        <f>ROUND(CU93*I93,2)</f>
        <v>0</v>
      </c>
      <c r="U93" s="2">
        <f>CV93*I93</f>
        <v>9.4604999999999997</v>
      </c>
      <c r="V93" s="2">
        <f>CW93*I93</f>
        <v>0</v>
      </c>
      <c r="W93" s="2">
        <f>ROUND(CX93*I93,2)</f>
        <v>0</v>
      </c>
      <c r="X93" s="2">
        <f t="shared" si="73"/>
        <v>81.2</v>
      </c>
      <c r="Y93" s="2">
        <f t="shared" si="73"/>
        <v>62.46</v>
      </c>
      <c r="Z93" s="2"/>
      <c r="AA93" s="2">
        <v>-1</v>
      </c>
      <c r="AB93" s="2">
        <f>ROUND((AC93+AD93+AF93),6)</f>
        <v>9.6199999999999992</v>
      </c>
      <c r="AC93" s="2">
        <f>ROUND((ES93),6)</f>
        <v>0</v>
      </c>
      <c r="AD93" s="2">
        <f>ROUND((((ET93)-(EU93))+AE93),6)</f>
        <v>0</v>
      </c>
      <c r="AE93" s="2">
        <f t="shared" si="74"/>
        <v>0</v>
      </c>
      <c r="AF93" s="2">
        <f t="shared" si="74"/>
        <v>9.6199999999999992</v>
      </c>
      <c r="AG93" s="2">
        <f>ROUND((AP93),6)</f>
        <v>0</v>
      </c>
      <c r="AH93" s="2">
        <f t="shared" si="75"/>
        <v>1.02</v>
      </c>
      <c r="AI93" s="2">
        <f t="shared" si="75"/>
        <v>0</v>
      </c>
      <c r="AJ93" s="2">
        <f>(AS93)</f>
        <v>0</v>
      </c>
      <c r="AK93" s="2">
        <v>9.6199999999999992</v>
      </c>
      <c r="AL93" s="2">
        <v>0</v>
      </c>
      <c r="AM93" s="2">
        <v>0</v>
      </c>
      <c r="AN93" s="2">
        <v>0</v>
      </c>
      <c r="AO93" s="2">
        <v>9.6199999999999992</v>
      </c>
      <c r="AP93" s="2">
        <v>0</v>
      </c>
      <c r="AQ93" s="2">
        <v>1.02</v>
      </c>
      <c r="AR93" s="2">
        <v>0</v>
      </c>
      <c r="AS93" s="2">
        <v>0</v>
      </c>
      <c r="AT93" s="2">
        <v>91</v>
      </c>
      <c r="AU93" s="2">
        <v>70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1</v>
      </c>
      <c r="BJ93" s="2" t="s">
        <v>135</v>
      </c>
      <c r="BK93" s="2"/>
      <c r="BL93" s="2"/>
      <c r="BM93" s="2">
        <v>682</v>
      </c>
      <c r="BN93" s="2">
        <v>0</v>
      </c>
      <c r="BO93" s="2" t="s">
        <v>3</v>
      </c>
      <c r="BP93" s="2">
        <v>0</v>
      </c>
      <c r="BQ93" s="2">
        <v>60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91</v>
      </c>
      <c r="CA93" s="2">
        <v>70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>(P93+Q93+S93)</f>
        <v>89.23</v>
      </c>
      <c r="CQ93" s="2">
        <f>ROUND((ROUND((AC93*AW93*1),2)*BC93),2)</f>
        <v>0</v>
      </c>
      <c r="CR93" s="2">
        <f>(ROUND((ROUND(((ET93)*AV93*1),2)*BB93),2)+ROUND((ROUND(((AE93-(EU93))*AV93*1),2)*BS93),2))</f>
        <v>0</v>
      </c>
      <c r="CS93" s="2">
        <f>ROUND((ROUND((AE93*AV93*1),2)*BS93),2)</f>
        <v>0</v>
      </c>
      <c r="CT93" s="2">
        <f>ROUND((ROUND((AF93*AV93*1),2)*BA93),2)</f>
        <v>9.6199999999999992</v>
      </c>
      <c r="CU93" s="2">
        <f>AG93</f>
        <v>0</v>
      </c>
      <c r="CV93" s="2">
        <f>(AH93*AV93)</f>
        <v>1.02</v>
      </c>
      <c r="CW93" s="2">
        <f t="shared" si="76"/>
        <v>0</v>
      </c>
      <c r="CX93" s="2">
        <f t="shared" si="76"/>
        <v>0</v>
      </c>
      <c r="CY93" s="2">
        <f>((S93*BZ93)/100)</f>
        <v>81.199300000000008</v>
      </c>
      <c r="CZ93" s="2">
        <f>((S93*CA93)/100)</f>
        <v>62.461000000000006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56</v>
      </c>
      <c r="DW93" s="2" t="s">
        <v>56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49571602</v>
      </c>
      <c r="EF93" s="2">
        <v>60</v>
      </c>
      <c r="EG93" s="2" t="s">
        <v>22</v>
      </c>
      <c r="EH93" s="2">
        <v>0</v>
      </c>
      <c r="EI93" s="2" t="s">
        <v>3</v>
      </c>
      <c r="EJ93" s="2">
        <v>1</v>
      </c>
      <c r="EK93" s="2">
        <v>682</v>
      </c>
      <c r="EL93" s="2" t="s">
        <v>136</v>
      </c>
      <c r="EM93" s="2" t="s">
        <v>137</v>
      </c>
      <c r="EN93" s="2"/>
      <c r="EO93" s="2" t="s">
        <v>3</v>
      </c>
      <c r="EP93" s="2"/>
      <c r="EQ93" s="2">
        <v>1024</v>
      </c>
      <c r="ER93" s="2">
        <v>9.6199999999999992</v>
      </c>
      <c r="ES93" s="2">
        <v>0</v>
      </c>
      <c r="ET93" s="2">
        <v>0</v>
      </c>
      <c r="EU93" s="2">
        <v>0</v>
      </c>
      <c r="EV93" s="2">
        <v>9.6199999999999992</v>
      </c>
      <c r="EW93" s="2">
        <v>1.02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>ROUND(IF(BI93=3,GM93,0),2)</f>
        <v>0</v>
      </c>
      <c r="FS93" s="2">
        <v>0</v>
      </c>
      <c r="FT93" s="2"/>
      <c r="FU93" s="2"/>
      <c r="FV93" s="2"/>
      <c r="FW93" s="2"/>
      <c r="FX93" s="2">
        <v>91</v>
      </c>
      <c r="FY93" s="2">
        <v>70</v>
      </c>
      <c r="FZ93" s="2"/>
      <c r="GA93" s="2" t="s">
        <v>3</v>
      </c>
      <c r="GB93" s="2"/>
      <c r="GC93" s="2"/>
      <c r="GD93" s="2">
        <v>0</v>
      </c>
      <c r="GE93" s="2"/>
      <c r="GF93" s="2">
        <v>-1772244498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>ROUND(IF(AND(BH93=3,BI93=3,FS93&lt;&gt;0),P93,0),2)</f>
        <v>0</v>
      </c>
      <c r="GM93" s="2">
        <f>ROUND(O93+X93+Y93+GK93,2)+GX93</f>
        <v>232.89</v>
      </c>
      <c r="GN93" s="2">
        <f>IF(OR(BI93=0,BI93=1),GM93-GX93,0)</f>
        <v>232.89</v>
      </c>
      <c r="GO93" s="2">
        <f>IF(BI93=2,GM93-GX93,0)</f>
        <v>0</v>
      </c>
      <c r="GP93" s="2">
        <f>IF(BI93=4,GM93-GX93,0)</f>
        <v>0</v>
      </c>
      <c r="GQ93" s="2"/>
      <c r="GR93" s="2">
        <v>0</v>
      </c>
      <c r="GS93" s="2">
        <v>0</v>
      </c>
      <c r="GT93" s="2">
        <v>0</v>
      </c>
      <c r="GU93" s="2" t="s">
        <v>3</v>
      </c>
      <c r="GV93" s="2">
        <f>ROUND((GT93),6)</f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>GV93*GW93</f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ROW(SmtRes!A54)</f>
        <v>54</v>
      </c>
      <c r="D94">
        <f>ROW(EtalonRes!A54)</f>
        <v>54</v>
      </c>
      <c r="E94" t="s">
        <v>3</v>
      </c>
      <c r="F94" t="s">
        <v>133</v>
      </c>
      <c r="G94" t="s">
        <v>134</v>
      </c>
      <c r="H94" t="s">
        <v>56</v>
      </c>
      <c r="I94">
        <v>9.2750000000000004</v>
      </c>
      <c r="J94">
        <v>0</v>
      </c>
      <c r="K94">
        <v>9.2750000000000004</v>
      </c>
      <c r="O94">
        <f>ROUND(CP94,2)</f>
        <v>3041.85</v>
      </c>
      <c r="P94">
        <f>ROUND((ROUND((AC94*AW94*I94),2)*BC94),2)</f>
        <v>0</v>
      </c>
      <c r="Q94">
        <f>(ROUND((ROUND(((ET94)*AV94*I94),2)*BB94),2)+ROUND((ROUND(((AE94-(EU94))*AV94*I94),2)*BS94),2))</f>
        <v>0</v>
      </c>
      <c r="R94">
        <f>ROUND((ROUND((AE94*AV94*I94),2)*BS94),2)</f>
        <v>0</v>
      </c>
      <c r="S94">
        <f>ROUND((ROUND((AF94*AV94*I94),2)*BA94),2)</f>
        <v>3041.85</v>
      </c>
      <c r="T94">
        <f>ROUND(CU94*I94,2)</f>
        <v>0</v>
      </c>
      <c r="U94">
        <f>CV94*I94</f>
        <v>9.4604999999999997</v>
      </c>
      <c r="V94">
        <f>CW94*I94</f>
        <v>0</v>
      </c>
      <c r="W94">
        <f>ROUND(CX94*I94,2)</f>
        <v>0</v>
      </c>
      <c r="X94">
        <f t="shared" si="73"/>
        <v>2281.39</v>
      </c>
      <c r="Y94">
        <f t="shared" si="73"/>
        <v>1247.1600000000001</v>
      </c>
      <c r="AA94">
        <v>-1</v>
      </c>
      <c r="AB94">
        <f>ROUND((AC94+AD94+AF94),6)</f>
        <v>9.6199999999999992</v>
      </c>
      <c r="AC94">
        <f>ROUND((ES94),6)</f>
        <v>0</v>
      </c>
      <c r="AD94">
        <f>ROUND((((ET94)-(EU94))+AE94),6)</f>
        <v>0</v>
      </c>
      <c r="AE94">
        <f t="shared" si="74"/>
        <v>0</v>
      </c>
      <c r="AF94">
        <f t="shared" si="74"/>
        <v>9.6199999999999992</v>
      </c>
      <c r="AG94">
        <f>ROUND((AP94),6)</f>
        <v>0</v>
      </c>
      <c r="AH94">
        <f t="shared" si="75"/>
        <v>1.02</v>
      </c>
      <c r="AI94">
        <f t="shared" si="75"/>
        <v>0</v>
      </c>
      <c r="AJ94">
        <f>(AS94)</f>
        <v>0</v>
      </c>
      <c r="AK94">
        <v>9.6199999999999992</v>
      </c>
      <c r="AL94">
        <v>0</v>
      </c>
      <c r="AM94">
        <v>0</v>
      </c>
      <c r="AN94">
        <v>0</v>
      </c>
      <c r="AO94">
        <v>9.6199999999999992</v>
      </c>
      <c r="AP94">
        <v>0</v>
      </c>
      <c r="AQ94">
        <v>1.02</v>
      </c>
      <c r="AR94">
        <v>0</v>
      </c>
      <c r="AS94">
        <v>0</v>
      </c>
      <c r="AT94">
        <v>75</v>
      </c>
      <c r="AU94">
        <v>41</v>
      </c>
      <c r="AV94">
        <v>1</v>
      </c>
      <c r="AW94">
        <v>1</v>
      </c>
      <c r="AZ94">
        <v>1</v>
      </c>
      <c r="BA94">
        <v>34.090000000000003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135</v>
      </c>
      <c r="BM94">
        <v>682</v>
      </c>
      <c r="BN94">
        <v>0</v>
      </c>
      <c r="BO94" t="s">
        <v>133</v>
      </c>
      <c r="BP94">
        <v>1</v>
      </c>
      <c r="BQ94">
        <v>60</v>
      </c>
      <c r="BR94">
        <v>0</v>
      </c>
      <c r="BS94">
        <v>34.090000000000003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75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3041.85</v>
      </c>
      <c r="CQ94">
        <f>ROUND((ROUND((AC94*AW94*1),2)*BC94),2)</f>
        <v>0</v>
      </c>
      <c r="CR94">
        <f>(ROUND((ROUND(((ET94)*AV94*1),2)*BB94),2)+ROUND((ROUND(((AE94-(EU94))*AV94*1),2)*BS94),2))</f>
        <v>0</v>
      </c>
      <c r="CS94">
        <f>ROUND((ROUND((AE94*AV94*1),2)*BS94),2)</f>
        <v>0</v>
      </c>
      <c r="CT94">
        <f>ROUND((ROUND((AF94*AV94*1),2)*BA94),2)</f>
        <v>327.95</v>
      </c>
      <c r="CU94">
        <f>AG94</f>
        <v>0</v>
      </c>
      <c r="CV94">
        <f>(AH94*AV94)</f>
        <v>1.02</v>
      </c>
      <c r="CW94">
        <f t="shared" si="76"/>
        <v>0</v>
      </c>
      <c r="CX94">
        <f t="shared" si="76"/>
        <v>0</v>
      </c>
      <c r="CY94">
        <f>S94*(BZ94/100)</f>
        <v>2281.3874999999998</v>
      </c>
      <c r="CZ94">
        <f>S94*(CA94/100)</f>
        <v>1247.1584999999998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91</v>
      </c>
      <c r="DO94">
        <v>70</v>
      </c>
      <c r="DP94">
        <v>1</v>
      </c>
      <c r="DQ94">
        <v>1</v>
      </c>
      <c r="DU94">
        <v>1013</v>
      </c>
      <c r="DV94" t="s">
        <v>56</v>
      </c>
      <c r="DW94" t="s">
        <v>56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49571602</v>
      </c>
      <c r="EF94">
        <v>60</v>
      </c>
      <c r="EG94" t="s">
        <v>22</v>
      </c>
      <c r="EH94">
        <v>0</v>
      </c>
      <c r="EI94" t="s">
        <v>3</v>
      </c>
      <c r="EJ94">
        <v>1</v>
      </c>
      <c r="EK94">
        <v>682</v>
      </c>
      <c r="EL94" t="s">
        <v>136</v>
      </c>
      <c r="EM94" t="s">
        <v>137</v>
      </c>
      <c r="EO94" t="s">
        <v>3</v>
      </c>
      <c r="EQ94">
        <v>1024</v>
      </c>
      <c r="ER94">
        <v>9.6199999999999992</v>
      </c>
      <c r="ES94">
        <v>0</v>
      </c>
      <c r="ET94">
        <v>0</v>
      </c>
      <c r="EU94">
        <v>0</v>
      </c>
      <c r="EV94">
        <v>9.6199999999999992</v>
      </c>
      <c r="EW94">
        <v>1.02</v>
      </c>
      <c r="EX94">
        <v>0</v>
      </c>
      <c r="EY94">
        <v>0</v>
      </c>
      <c r="FQ94">
        <v>0</v>
      </c>
      <c r="FR94">
        <f>ROUND(IF(BI94=3,GM94,0),2)</f>
        <v>0</v>
      </c>
      <c r="FS94">
        <v>0</v>
      </c>
      <c r="FX94">
        <v>91</v>
      </c>
      <c r="FY94">
        <v>70</v>
      </c>
      <c r="GA94" t="s">
        <v>3</v>
      </c>
      <c r="GD94">
        <v>0</v>
      </c>
      <c r="GF94">
        <v>-1772244498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>ROUND(IF(AND(BH94=3,BI94=3,FS94&lt;&gt;0),P94,0),2)</f>
        <v>0</v>
      </c>
      <c r="GM94">
        <f>ROUND(O94+X94+Y94+GK94,2)+GX94</f>
        <v>6570.4</v>
      </c>
      <c r="GN94">
        <f>IF(OR(BI94=0,BI94=1),GM94-GX94,0)</f>
        <v>6570.4</v>
      </c>
      <c r="GO94">
        <f>IF(BI94=2,GM94-GX94,0)</f>
        <v>0</v>
      </c>
      <c r="GP94">
        <f>IF(BI94=4,GM94-GX94,0)</f>
        <v>0</v>
      </c>
      <c r="GR94">
        <v>0</v>
      </c>
      <c r="GS94">
        <v>0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6" spans="1:255" x14ac:dyDescent="0.2">
      <c r="A96" s="3">
        <v>51</v>
      </c>
      <c r="B96" s="3">
        <f>B87</f>
        <v>1</v>
      </c>
      <c r="C96" s="3">
        <f>A87</f>
        <v>4</v>
      </c>
      <c r="D96" s="3">
        <f>ROW(A87)</f>
        <v>87</v>
      </c>
      <c r="E96" s="3"/>
      <c r="F96" s="3" t="str">
        <f>IF(F87&lt;&gt;"",F87,"")</f>
        <v>Новый раздел</v>
      </c>
      <c r="G96" s="3" t="str">
        <f>IF(G87&lt;&gt;"",G87,"")</f>
        <v>Погрузка выгрузка мусора</v>
      </c>
      <c r="H96" s="3">
        <v>0</v>
      </c>
      <c r="I96" s="3"/>
      <c r="J96" s="3"/>
      <c r="K96" s="3"/>
      <c r="L96" s="3"/>
      <c r="M96" s="3"/>
      <c r="N96" s="3"/>
      <c r="O96" s="3">
        <f t="shared" ref="O96:T96" si="77">ROUND(AB96,2)</f>
        <v>82.18</v>
      </c>
      <c r="P96" s="3">
        <f t="shared" si="77"/>
        <v>0</v>
      </c>
      <c r="Q96" s="3">
        <f t="shared" si="77"/>
        <v>82.18</v>
      </c>
      <c r="R96" s="3">
        <f t="shared" si="77"/>
        <v>13.73</v>
      </c>
      <c r="S96" s="3">
        <f t="shared" si="77"/>
        <v>0</v>
      </c>
      <c r="T96" s="3">
        <f t="shared" si="77"/>
        <v>0</v>
      </c>
      <c r="U96" s="3">
        <f>AH96</f>
        <v>0</v>
      </c>
      <c r="V96" s="3">
        <f>AI96</f>
        <v>0</v>
      </c>
      <c r="W96" s="3">
        <f>ROUND(AJ96,2)</f>
        <v>0</v>
      </c>
      <c r="X96" s="3">
        <f>ROUND(AK96,2)</f>
        <v>0</v>
      </c>
      <c r="Y96" s="3">
        <f>ROUND(AL96,2)</f>
        <v>0</v>
      </c>
      <c r="Z96" s="3"/>
      <c r="AA96" s="3"/>
      <c r="AB96" s="3">
        <f>ROUND(SUMIF(AA91:AA94,"=50502814",O91:O94),2)</f>
        <v>82.18</v>
      </c>
      <c r="AC96" s="3">
        <f>ROUND(SUMIF(AA91:AA94,"=50502814",P91:P94),2)</f>
        <v>0</v>
      </c>
      <c r="AD96" s="3">
        <f>ROUND(SUMIF(AA91:AA94,"=50502814",Q91:Q94),2)</f>
        <v>82.18</v>
      </c>
      <c r="AE96" s="3">
        <f>ROUND(SUMIF(AA91:AA94,"=50502814",R91:R94),2)</f>
        <v>13.73</v>
      </c>
      <c r="AF96" s="3">
        <f>ROUND(SUMIF(AA91:AA94,"=50502814",S91:S94),2)</f>
        <v>0</v>
      </c>
      <c r="AG96" s="3">
        <f>ROUND(SUMIF(AA91:AA94,"=50502814",T91:T94),2)</f>
        <v>0</v>
      </c>
      <c r="AH96" s="3">
        <f>SUMIF(AA91:AA94,"=50502814",U91:U94)</f>
        <v>0</v>
      </c>
      <c r="AI96" s="3">
        <f>SUMIF(AA91:AA94,"=50502814",V91:V94)</f>
        <v>0</v>
      </c>
      <c r="AJ96" s="3">
        <f>ROUND(SUMIF(AA91:AA94,"=50502814",W91:W94),2)</f>
        <v>0</v>
      </c>
      <c r="AK96" s="3">
        <f>ROUND(SUMIF(AA91:AA94,"=50502814",X91:X94),2)</f>
        <v>0</v>
      </c>
      <c r="AL96" s="3">
        <f>ROUND(SUMIF(AA91:AA94,"=50502814",Y91:Y94),2)</f>
        <v>0</v>
      </c>
      <c r="AM96" s="3"/>
      <c r="AN96" s="3"/>
      <c r="AO96" s="3">
        <f t="shared" ref="AO96:BD96" si="78">ROUND(BX96,2)</f>
        <v>0</v>
      </c>
      <c r="AP96" s="3">
        <f t="shared" si="78"/>
        <v>0</v>
      </c>
      <c r="AQ96" s="3">
        <f t="shared" si="78"/>
        <v>0</v>
      </c>
      <c r="AR96" s="3">
        <f t="shared" si="78"/>
        <v>106.21</v>
      </c>
      <c r="AS96" s="3">
        <f t="shared" si="78"/>
        <v>106.21</v>
      </c>
      <c r="AT96" s="3">
        <f t="shared" si="78"/>
        <v>0</v>
      </c>
      <c r="AU96" s="3">
        <f t="shared" si="78"/>
        <v>0</v>
      </c>
      <c r="AV96" s="3">
        <f t="shared" si="78"/>
        <v>0</v>
      </c>
      <c r="AW96" s="3">
        <f t="shared" si="78"/>
        <v>0</v>
      </c>
      <c r="AX96" s="3">
        <f t="shared" si="78"/>
        <v>0</v>
      </c>
      <c r="AY96" s="3">
        <f t="shared" si="78"/>
        <v>0</v>
      </c>
      <c r="AZ96" s="3">
        <f t="shared" si="78"/>
        <v>0</v>
      </c>
      <c r="BA96" s="3">
        <f t="shared" si="78"/>
        <v>0</v>
      </c>
      <c r="BB96" s="3">
        <f t="shared" si="78"/>
        <v>0</v>
      </c>
      <c r="BC96" s="3">
        <f t="shared" si="78"/>
        <v>0</v>
      </c>
      <c r="BD96" s="3">
        <f t="shared" si="78"/>
        <v>0</v>
      </c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>
        <f>ROUND(SUMIF(AA91:AA94,"=50502814",FQ91:FQ94),2)</f>
        <v>0</v>
      </c>
      <c r="BY96" s="3">
        <f>ROUND(SUMIF(AA91:AA94,"=50502814",FR91:FR94),2)</f>
        <v>0</v>
      </c>
      <c r="BZ96" s="3">
        <f>ROUND(SUMIF(AA91:AA94,"=50502814",GL91:GL94),2)</f>
        <v>0</v>
      </c>
      <c r="CA96" s="3">
        <f>ROUND(SUMIF(AA91:AA94,"=50502814",GM91:GM94),2)</f>
        <v>106.21</v>
      </c>
      <c r="CB96" s="3">
        <f>ROUND(SUMIF(AA91:AA94,"=50502814",GN91:GN94),2)</f>
        <v>106.21</v>
      </c>
      <c r="CC96" s="3">
        <f>ROUND(SUMIF(AA91:AA94,"=50502814",GO91:GO94),2)</f>
        <v>0</v>
      </c>
      <c r="CD96" s="3">
        <f>ROUND(SUMIF(AA91:AA94,"=50502814",GP91:GP94),2)</f>
        <v>0</v>
      </c>
      <c r="CE96" s="3">
        <f>AC96-BX96</f>
        <v>0</v>
      </c>
      <c r="CF96" s="3">
        <f>AC96-BY96</f>
        <v>0</v>
      </c>
      <c r="CG96" s="3">
        <f>BX96-BZ96</f>
        <v>0</v>
      </c>
      <c r="CH96" s="3">
        <f>AC96-BX96-BY96+BZ96</f>
        <v>0</v>
      </c>
      <c r="CI96" s="3">
        <f>BY96-BZ96</f>
        <v>0</v>
      </c>
      <c r="CJ96" s="3">
        <f>ROUND(SUMIF(AA91:AA94,"=50502814",GX91:GX94),2)</f>
        <v>0</v>
      </c>
      <c r="CK96" s="3">
        <f>ROUND(SUMIF(AA91:AA94,"=50502814",GY91:GY94),2)</f>
        <v>0</v>
      </c>
      <c r="CL96" s="3">
        <f>ROUND(SUMIF(AA91:AA94,"=50502814",GZ91:GZ94),2)</f>
        <v>0</v>
      </c>
      <c r="CM96" s="3">
        <f>ROUND(SUMIF(AA91:AA94,"=50502814",HD91:HD94),2)</f>
        <v>0</v>
      </c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4">
        <f t="shared" ref="DG96:DL96" si="79">ROUND(DT96,2)</f>
        <v>1105.32</v>
      </c>
      <c r="DH96" s="4">
        <f t="shared" si="79"/>
        <v>0</v>
      </c>
      <c r="DI96" s="4">
        <f t="shared" si="79"/>
        <v>1105.32</v>
      </c>
      <c r="DJ96" s="4">
        <f t="shared" si="79"/>
        <v>468.06</v>
      </c>
      <c r="DK96" s="4">
        <f t="shared" si="79"/>
        <v>0</v>
      </c>
      <c r="DL96" s="4">
        <f t="shared" si="79"/>
        <v>0</v>
      </c>
      <c r="DM96" s="4">
        <f>DZ96</f>
        <v>0</v>
      </c>
      <c r="DN96" s="4">
        <f>EA96</f>
        <v>0</v>
      </c>
      <c r="DO96" s="4">
        <f>ROUND(EB96,2)</f>
        <v>0</v>
      </c>
      <c r="DP96" s="4">
        <f>ROUND(EC96,2)</f>
        <v>0</v>
      </c>
      <c r="DQ96" s="4">
        <f>ROUND(ED96,2)</f>
        <v>0</v>
      </c>
      <c r="DR96" s="4"/>
      <c r="DS96" s="4"/>
      <c r="DT96" s="4">
        <f>ROUND(SUMIF(AA91:AA94,"=50502815",O91:O94),2)</f>
        <v>1105.32</v>
      </c>
      <c r="DU96" s="4">
        <f>ROUND(SUMIF(AA91:AA94,"=50502815",P91:P94),2)</f>
        <v>0</v>
      </c>
      <c r="DV96" s="4">
        <f>ROUND(SUMIF(AA91:AA94,"=50502815",Q91:Q94),2)</f>
        <v>1105.32</v>
      </c>
      <c r="DW96" s="4">
        <f>ROUND(SUMIF(AA91:AA94,"=50502815",R91:R94),2)</f>
        <v>468.06</v>
      </c>
      <c r="DX96" s="4">
        <f>ROUND(SUMIF(AA91:AA94,"=50502815",S91:S94),2)</f>
        <v>0</v>
      </c>
      <c r="DY96" s="4">
        <f>ROUND(SUMIF(AA91:AA94,"=50502815",T91:T94),2)</f>
        <v>0</v>
      </c>
      <c r="DZ96" s="4">
        <f>SUMIF(AA91:AA94,"=50502815",U91:U94)</f>
        <v>0</v>
      </c>
      <c r="EA96" s="4">
        <f>SUMIF(AA91:AA94,"=50502815",V91:V94)</f>
        <v>0</v>
      </c>
      <c r="EB96" s="4">
        <f>ROUND(SUMIF(AA91:AA94,"=50502815",W91:W94),2)</f>
        <v>0</v>
      </c>
      <c r="EC96" s="4">
        <f>ROUND(SUMIF(AA91:AA94,"=50502815",X91:X94),2)</f>
        <v>0</v>
      </c>
      <c r="ED96" s="4">
        <f>ROUND(SUMIF(AA91:AA94,"=50502815",Y91:Y94),2)</f>
        <v>0</v>
      </c>
      <c r="EE96" s="4"/>
      <c r="EF96" s="4"/>
      <c r="EG96" s="4">
        <f t="shared" ref="EG96:EV96" si="80">ROUND(FP96,2)</f>
        <v>0</v>
      </c>
      <c r="EH96" s="4">
        <f t="shared" si="80"/>
        <v>0</v>
      </c>
      <c r="EI96" s="4">
        <f t="shared" si="80"/>
        <v>0</v>
      </c>
      <c r="EJ96" s="4">
        <f t="shared" si="80"/>
        <v>1854.22</v>
      </c>
      <c r="EK96" s="4">
        <f t="shared" si="80"/>
        <v>1854.22</v>
      </c>
      <c r="EL96" s="4">
        <f t="shared" si="80"/>
        <v>0</v>
      </c>
      <c r="EM96" s="4">
        <f t="shared" si="80"/>
        <v>0</v>
      </c>
      <c r="EN96" s="4">
        <f t="shared" si="80"/>
        <v>0</v>
      </c>
      <c r="EO96" s="4">
        <f t="shared" si="80"/>
        <v>0</v>
      </c>
      <c r="EP96" s="4">
        <f t="shared" si="80"/>
        <v>0</v>
      </c>
      <c r="EQ96" s="4">
        <f t="shared" si="80"/>
        <v>0</v>
      </c>
      <c r="ER96" s="4">
        <f t="shared" si="80"/>
        <v>0</v>
      </c>
      <c r="ES96" s="4">
        <f t="shared" si="80"/>
        <v>0</v>
      </c>
      <c r="ET96" s="4">
        <f t="shared" si="80"/>
        <v>0</v>
      </c>
      <c r="EU96" s="4">
        <f t="shared" si="80"/>
        <v>0</v>
      </c>
      <c r="EV96" s="4">
        <f t="shared" si="80"/>
        <v>0</v>
      </c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>
        <f>ROUND(SUMIF(AA91:AA94,"=50502815",FQ91:FQ94),2)</f>
        <v>0</v>
      </c>
      <c r="FQ96" s="4">
        <f>ROUND(SUMIF(AA91:AA94,"=50502815",FR91:FR94),2)</f>
        <v>0</v>
      </c>
      <c r="FR96" s="4">
        <f>ROUND(SUMIF(AA91:AA94,"=50502815",GL91:GL94),2)</f>
        <v>0</v>
      </c>
      <c r="FS96" s="4">
        <f>ROUND(SUMIF(AA91:AA94,"=50502815",GM91:GM94),2)</f>
        <v>1854.22</v>
      </c>
      <c r="FT96" s="4">
        <f>ROUND(SUMIF(AA91:AA94,"=50502815",GN91:GN94),2)</f>
        <v>1854.22</v>
      </c>
      <c r="FU96" s="4">
        <f>ROUND(SUMIF(AA91:AA94,"=50502815",GO91:GO94),2)</f>
        <v>0</v>
      </c>
      <c r="FV96" s="4">
        <f>ROUND(SUMIF(AA91:AA94,"=50502815",GP91:GP94),2)</f>
        <v>0</v>
      </c>
      <c r="FW96" s="4">
        <f>DU96-FP96</f>
        <v>0</v>
      </c>
      <c r="FX96" s="4">
        <f>DU96-FQ96</f>
        <v>0</v>
      </c>
      <c r="FY96" s="4">
        <f>FP96-FR96</f>
        <v>0</v>
      </c>
      <c r="FZ96" s="4">
        <f>DU96-FP96-FQ96+FR96</f>
        <v>0</v>
      </c>
      <c r="GA96" s="4">
        <f>FQ96-FR96</f>
        <v>0</v>
      </c>
      <c r="GB96" s="4">
        <f>ROUND(SUMIF(AA91:AA94,"=50502815",GX91:GX94),2)</f>
        <v>0</v>
      </c>
      <c r="GC96" s="4">
        <f>ROUND(SUMIF(AA91:AA94,"=50502815",GY91:GY94),2)</f>
        <v>0</v>
      </c>
      <c r="GD96" s="4">
        <f>ROUND(SUMIF(AA91:AA94,"=50502815",GZ91:GZ94),2)</f>
        <v>0</v>
      </c>
      <c r="GE96" s="4">
        <f>ROUND(SUMIF(AA91:AA94,"=50502815",HD91:HD94),2)</f>
        <v>0</v>
      </c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201</v>
      </c>
      <c r="F98" s="5">
        <f>ROUND(Source!O96,O98)</f>
        <v>82.18</v>
      </c>
      <c r="G98" s="5" t="s">
        <v>72</v>
      </c>
      <c r="H98" s="5" t="s">
        <v>73</v>
      </c>
      <c r="I98" s="5"/>
      <c r="J98" s="5"/>
      <c r="K98" s="5">
        <v>201</v>
      </c>
      <c r="L98" s="5">
        <v>1</v>
      </c>
      <c r="M98" s="5">
        <v>3</v>
      </c>
      <c r="N98" s="5" t="s">
        <v>3</v>
      </c>
      <c r="O98" s="5">
        <v>2</v>
      </c>
      <c r="P98" s="5">
        <f>ROUND(Source!DG96,O98)</f>
        <v>1105.32</v>
      </c>
      <c r="Q98" s="5"/>
      <c r="R98" s="5"/>
      <c r="S98" s="5"/>
      <c r="T98" s="5"/>
      <c r="U98" s="5"/>
      <c r="V98" s="5"/>
      <c r="W98" s="5">
        <v>82.18</v>
      </c>
      <c r="X98" s="5">
        <v>1</v>
      </c>
      <c r="Y98" s="5">
        <v>82.18</v>
      </c>
      <c r="Z98" s="5">
        <v>1105.32</v>
      </c>
      <c r="AA98" s="5">
        <v>1</v>
      </c>
      <c r="AB98" s="5">
        <v>1105.32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202</v>
      </c>
      <c r="F99" s="5">
        <f>ROUND(Source!P96,O99)</f>
        <v>0</v>
      </c>
      <c r="G99" s="5" t="s">
        <v>74</v>
      </c>
      <c r="H99" s="5" t="s">
        <v>75</v>
      </c>
      <c r="I99" s="5"/>
      <c r="J99" s="5"/>
      <c r="K99" s="5">
        <v>202</v>
      </c>
      <c r="L99" s="5">
        <v>2</v>
      </c>
      <c r="M99" s="5">
        <v>3</v>
      </c>
      <c r="N99" s="5" t="s">
        <v>3</v>
      </c>
      <c r="O99" s="5">
        <v>2</v>
      </c>
      <c r="P99" s="5">
        <f>ROUND(Source!DH96,O99)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222</v>
      </c>
      <c r="F100" s="5">
        <f>ROUND(Source!AO96,O100)</f>
        <v>0</v>
      </c>
      <c r="G100" s="5" t="s">
        <v>76</v>
      </c>
      <c r="H100" s="5" t="s">
        <v>77</v>
      </c>
      <c r="I100" s="5"/>
      <c r="J100" s="5"/>
      <c r="K100" s="5">
        <v>222</v>
      </c>
      <c r="L100" s="5">
        <v>3</v>
      </c>
      <c r="M100" s="5">
        <v>3</v>
      </c>
      <c r="N100" s="5" t="s">
        <v>3</v>
      </c>
      <c r="O100" s="5">
        <v>2</v>
      </c>
      <c r="P100" s="5">
        <f>ROUND(Source!EG96,O100)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225</v>
      </c>
      <c r="F101" s="5">
        <f>ROUND(Source!AV96,O101)</f>
        <v>0</v>
      </c>
      <c r="G101" s="5" t="s">
        <v>78</v>
      </c>
      <c r="H101" s="5" t="s">
        <v>79</v>
      </c>
      <c r="I101" s="5"/>
      <c r="J101" s="5"/>
      <c r="K101" s="5">
        <v>225</v>
      </c>
      <c r="L101" s="5">
        <v>4</v>
      </c>
      <c r="M101" s="5">
        <v>3</v>
      </c>
      <c r="N101" s="5" t="s">
        <v>3</v>
      </c>
      <c r="O101" s="5">
        <v>2</v>
      </c>
      <c r="P101" s="5">
        <f>ROUND(Source!EN96,O101)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226</v>
      </c>
      <c r="F102" s="5">
        <f>ROUND(Source!AW96,O102)</f>
        <v>0</v>
      </c>
      <c r="G102" s="5" t="s">
        <v>80</v>
      </c>
      <c r="H102" s="5" t="s">
        <v>81</v>
      </c>
      <c r="I102" s="5"/>
      <c r="J102" s="5"/>
      <c r="K102" s="5">
        <v>226</v>
      </c>
      <c r="L102" s="5">
        <v>5</v>
      </c>
      <c r="M102" s="5">
        <v>3</v>
      </c>
      <c r="N102" s="5" t="s">
        <v>3</v>
      </c>
      <c r="O102" s="5">
        <v>2</v>
      </c>
      <c r="P102" s="5">
        <f>ROUND(Source!EO96,O102)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227</v>
      </c>
      <c r="F103" s="5">
        <f>ROUND(Source!AX96,O103)</f>
        <v>0</v>
      </c>
      <c r="G103" s="5" t="s">
        <v>82</v>
      </c>
      <c r="H103" s="5" t="s">
        <v>83</v>
      </c>
      <c r="I103" s="5"/>
      <c r="J103" s="5"/>
      <c r="K103" s="5">
        <v>227</v>
      </c>
      <c r="L103" s="5">
        <v>6</v>
      </c>
      <c r="M103" s="5">
        <v>3</v>
      </c>
      <c r="N103" s="5" t="s">
        <v>3</v>
      </c>
      <c r="O103" s="5">
        <v>2</v>
      </c>
      <c r="P103" s="5">
        <f>ROUND(Source!EP96,O103)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228</v>
      </c>
      <c r="F104" s="5">
        <f>ROUND(Source!AY96,O104)</f>
        <v>0</v>
      </c>
      <c r="G104" s="5" t="s">
        <v>84</v>
      </c>
      <c r="H104" s="5" t="s">
        <v>85</v>
      </c>
      <c r="I104" s="5"/>
      <c r="J104" s="5"/>
      <c r="K104" s="5">
        <v>228</v>
      </c>
      <c r="L104" s="5">
        <v>7</v>
      </c>
      <c r="M104" s="5">
        <v>3</v>
      </c>
      <c r="N104" s="5" t="s">
        <v>3</v>
      </c>
      <c r="O104" s="5">
        <v>2</v>
      </c>
      <c r="P104" s="5">
        <f>ROUND(Source!EQ96,O104)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216</v>
      </c>
      <c r="F105" s="5">
        <f>ROUND(Source!AP96,O105)</f>
        <v>0</v>
      </c>
      <c r="G105" s="5" t="s">
        <v>86</v>
      </c>
      <c r="H105" s="5" t="s">
        <v>87</v>
      </c>
      <c r="I105" s="5"/>
      <c r="J105" s="5"/>
      <c r="K105" s="5">
        <v>216</v>
      </c>
      <c r="L105" s="5">
        <v>8</v>
      </c>
      <c r="M105" s="5">
        <v>3</v>
      </c>
      <c r="N105" s="5" t="s">
        <v>3</v>
      </c>
      <c r="O105" s="5">
        <v>2</v>
      </c>
      <c r="P105" s="5">
        <f>ROUND(Source!EH96,O105)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223</v>
      </c>
      <c r="F106" s="5">
        <f>ROUND(Source!AQ96,O106)</f>
        <v>0</v>
      </c>
      <c r="G106" s="5" t="s">
        <v>88</v>
      </c>
      <c r="H106" s="5" t="s">
        <v>89</v>
      </c>
      <c r="I106" s="5"/>
      <c r="J106" s="5"/>
      <c r="K106" s="5">
        <v>223</v>
      </c>
      <c r="L106" s="5">
        <v>9</v>
      </c>
      <c r="M106" s="5">
        <v>3</v>
      </c>
      <c r="N106" s="5" t="s">
        <v>3</v>
      </c>
      <c r="O106" s="5">
        <v>2</v>
      </c>
      <c r="P106" s="5">
        <f>ROUND(Source!EI96,O106)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229</v>
      </c>
      <c r="F107" s="5">
        <f>ROUND(Source!AZ96,O107)</f>
        <v>0</v>
      </c>
      <c r="G107" s="5" t="s">
        <v>90</v>
      </c>
      <c r="H107" s="5" t="s">
        <v>91</v>
      </c>
      <c r="I107" s="5"/>
      <c r="J107" s="5"/>
      <c r="K107" s="5">
        <v>229</v>
      </c>
      <c r="L107" s="5">
        <v>10</v>
      </c>
      <c r="M107" s="5">
        <v>3</v>
      </c>
      <c r="N107" s="5" t="s">
        <v>3</v>
      </c>
      <c r="O107" s="5">
        <v>2</v>
      </c>
      <c r="P107" s="5">
        <f>ROUND(Source!ER96,O107)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203</v>
      </c>
      <c r="F108" s="5">
        <f>ROUND(Source!Q96,O108)</f>
        <v>82.18</v>
      </c>
      <c r="G108" s="5" t="s">
        <v>92</v>
      </c>
      <c r="H108" s="5" t="s">
        <v>93</v>
      </c>
      <c r="I108" s="5"/>
      <c r="J108" s="5"/>
      <c r="K108" s="5">
        <v>203</v>
      </c>
      <c r="L108" s="5">
        <v>11</v>
      </c>
      <c r="M108" s="5">
        <v>3</v>
      </c>
      <c r="N108" s="5" t="s">
        <v>3</v>
      </c>
      <c r="O108" s="5">
        <v>2</v>
      </c>
      <c r="P108" s="5">
        <f>ROUND(Source!DI96,O108)</f>
        <v>1105.32</v>
      </c>
      <c r="Q108" s="5"/>
      <c r="R108" s="5"/>
      <c r="S108" s="5"/>
      <c r="T108" s="5"/>
      <c r="U108" s="5"/>
      <c r="V108" s="5"/>
      <c r="W108" s="5">
        <v>82.18</v>
      </c>
      <c r="X108" s="5">
        <v>1</v>
      </c>
      <c r="Y108" s="5">
        <v>82.18</v>
      </c>
      <c r="Z108" s="5">
        <v>1105.32</v>
      </c>
      <c r="AA108" s="5">
        <v>1</v>
      </c>
      <c r="AB108" s="5">
        <v>1105.32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231</v>
      </c>
      <c r="F109" s="5">
        <f>ROUND(Source!BB96,O109)</f>
        <v>0</v>
      </c>
      <c r="G109" s="5" t="s">
        <v>94</v>
      </c>
      <c r="H109" s="5" t="s">
        <v>95</v>
      </c>
      <c r="I109" s="5"/>
      <c r="J109" s="5"/>
      <c r="K109" s="5">
        <v>231</v>
      </c>
      <c r="L109" s="5">
        <v>12</v>
      </c>
      <c r="M109" s="5">
        <v>3</v>
      </c>
      <c r="N109" s="5" t="s">
        <v>3</v>
      </c>
      <c r="O109" s="5">
        <v>2</v>
      </c>
      <c r="P109" s="5">
        <f>ROUND(Source!ET96,O109)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204</v>
      </c>
      <c r="F110" s="5">
        <f>ROUND(Source!R96,O110)</f>
        <v>13.73</v>
      </c>
      <c r="G110" s="5" t="s">
        <v>96</v>
      </c>
      <c r="H110" s="5" t="s">
        <v>97</v>
      </c>
      <c r="I110" s="5"/>
      <c r="J110" s="5"/>
      <c r="K110" s="5">
        <v>204</v>
      </c>
      <c r="L110" s="5">
        <v>13</v>
      </c>
      <c r="M110" s="5">
        <v>3</v>
      </c>
      <c r="N110" s="5" t="s">
        <v>3</v>
      </c>
      <c r="O110" s="5">
        <v>2</v>
      </c>
      <c r="P110" s="5">
        <f>ROUND(Source!DJ96,O110)</f>
        <v>468.06</v>
      </c>
      <c r="Q110" s="5"/>
      <c r="R110" s="5"/>
      <c r="S110" s="5"/>
      <c r="T110" s="5"/>
      <c r="U110" s="5"/>
      <c r="V110" s="5"/>
      <c r="W110" s="5">
        <v>13.73</v>
      </c>
      <c r="X110" s="5">
        <v>1</v>
      </c>
      <c r="Y110" s="5">
        <v>13.73</v>
      </c>
      <c r="Z110" s="5">
        <v>468.06</v>
      </c>
      <c r="AA110" s="5">
        <v>1</v>
      </c>
      <c r="AB110" s="5">
        <v>468.06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205</v>
      </c>
      <c r="F111" s="5">
        <f>ROUND(Source!S96,O111)</f>
        <v>0</v>
      </c>
      <c r="G111" s="5" t="s">
        <v>98</v>
      </c>
      <c r="H111" s="5" t="s">
        <v>99</v>
      </c>
      <c r="I111" s="5"/>
      <c r="J111" s="5"/>
      <c r="K111" s="5">
        <v>205</v>
      </c>
      <c r="L111" s="5">
        <v>14</v>
      </c>
      <c r="M111" s="5">
        <v>3</v>
      </c>
      <c r="N111" s="5" t="s">
        <v>3</v>
      </c>
      <c r="O111" s="5">
        <v>2</v>
      </c>
      <c r="P111" s="5">
        <f>ROUND(Source!DK96,O111)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232</v>
      </c>
      <c r="F112" s="5">
        <f>ROUND(Source!BC96,O112)</f>
        <v>0</v>
      </c>
      <c r="G112" s="5" t="s">
        <v>100</v>
      </c>
      <c r="H112" s="5" t="s">
        <v>101</v>
      </c>
      <c r="I112" s="5"/>
      <c r="J112" s="5"/>
      <c r="K112" s="5">
        <v>232</v>
      </c>
      <c r="L112" s="5">
        <v>15</v>
      </c>
      <c r="M112" s="5">
        <v>3</v>
      </c>
      <c r="N112" s="5" t="s">
        <v>3</v>
      </c>
      <c r="O112" s="5">
        <v>2</v>
      </c>
      <c r="P112" s="5">
        <f>ROUND(Source!EU96,O112)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06" x14ac:dyDescent="0.2">
      <c r="A113" s="5">
        <v>50</v>
      </c>
      <c r="B113" s="5">
        <v>0</v>
      </c>
      <c r="C113" s="5">
        <v>0</v>
      </c>
      <c r="D113" s="5">
        <v>1</v>
      </c>
      <c r="E113" s="5">
        <v>214</v>
      </c>
      <c r="F113" s="5">
        <f>ROUND(Source!AS96,O113)</f>
        <v>106.21</v>
      </c>
      <c r="G113" s="5" t="s">
        <v>102</v>
      </c>
      <c r="H113" s="5" t="s">
        <v>103</v>
      </c>
      <c r="I113" s="5"/>
      <c r="J113" s="5"/>
      <c r="K113" s="5">
        <v>214</v>
      </c>
      <c r="L113" s="5">
        <v>16</v>
      </c>
      <c r="M113" s="5">
        <v>3</v>
      </c>
      <c r="N113" s="5" t="s">
        <v>3</v>
      </c>
      <c r="O113" s="5">
        <v>2</v>
      </c>
      <c r="P113" s="5">
        <f>ROUND(Source!EK96,O113)</f>
        <v>1854.22</v>
      </c>
      <c r="Q113" s="5"/>
      <c r="R113" s="5"/>
      <c r="S113" s="5"/>
      <c r="T113" s="5"/>
      <c r="U113" s="5"/>
      <c r="V113" s="5"/>
      <c r="W113" s="5">
        <v>106.21</v>
      </c>
      <c r="X113" s="5">
        <v>1</v>
      </c>
      <c r="Y113" s="5">
        <v>106.21</v>
      </c>
      <c r="Z113" s="5">
        <v>1854.22</v>
      </c>
      <c r="AA113" s="5">
        <v>1</v>
      </c>
      <c r="AB113" s="5">
        <v>1854.22</v>
      </c>
    </row>
    <row r="114" spans="1:206" x14ac:dyDescent="0.2">
      <c r="A114" s="5">
        <v>50</v>
      </c>
      <c r="B114" s="5">
        <v>0</v>
      </c>
      <c r="C114" s="5">
        <v>0</v>
      </c>
      <c r="D114" s="5">
        <v>1</v>
      </c>
      <c r="E114" s="5">
        <v>215</v>
      </c>
      <c r="F114" s="5">
        <f>ROUND(Source!AT96,O114)</f>
        <v>0</v>
      </c>
      <c r="G114" s="5" t="s">
        <v>104</v>
      </c>
      <c r="H114" s="5" t="s">
        <v>105</v>
      </c>
      <c r="I114" s="5"/>
      <c r="J114" s="5"/>
      <c r="K114" s="5">
        <v>215</v>
      </c>
      <c r="L114" s="5">
        <v>17</v>
      </c>
      <c r="M114" s="5">
        <v>3</v>
      </c>
      <c r="N114" s="5" t="s">
        <v>3</v>
      </c>
      <c r="O114" s="5">
        <v>2</v>
      </c>
      <c r="P114" s="5">
        <f>ROUND(Source!EL96,O114)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06" x14ac:dyDescent="0.2">
      <c r="A115" s="5">
        <v>50</v>
      </c>
      <c r="B115" s="5">
        <v>0</v>
      </c>
      <c r="C115" s="5">
        <v>0</v>
      </c>
      <c r="D115" s="5">
        <v>1</v>
      </c>
      <c r="E115" s="5">
        <v>217</v>
      </c>
      <c r="F115" s="5">
        <f>ROUND(Source!AU96,O115)</f>
        <v>0</v>
      </c>
      <c r="G115" s="5" t="s">
        <v>106</v>
      </c>
      <c r="H115" s="5" t="s">
        <v>107</v>
      </c>
      <c r="I115" s="5"/>
      <c r="J115" s="5"/>
      <c r="K115" s="5">
        <v>217</v>
      </c>
      <c r="L115" s="5">
        <v>18</v>
      </c>
      <c r="M115" s="5">
        <v>3</v>
      </c>
      <c r="N115" s="5" t="s">
        <v>3</v>
      </c>
      <c r="O115" s="5">
        <v>2</v>
      </c>
      <c r="P115" s="5">
        <f>ROUND(Source!EM96,O115)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06" x14ac:dyDescent="0.2">
      <c r="A116" s="5">
        <v>50</v>
      </c>
      <c r="B116" s="5">
        <v>0</v>
      </c>
      <c r="C116" s="5">
        <v>0</v>
      </c>
      <c r="D116" s="5">
        <v>1</v>
      </c>
      <c r="E116" s="5">
        <v>230</v>
      </c>
      <c r="F116" s="5">
        <f>ROUND(Source!BA96,O116)</f>
        <v>0</v>
      </c>
      <c r="G116" s="5" t="s">
        <v>108</v>
      </c>
      <c r="H116" s="5" t="s">
        <v>109</v>
      </c>
      <c r="I116" s="5"/>
      <c r="J116" s="5"/>
      <c r="K116" s="5">
        <v>230</v>
      </c>
      <c r="L116" s="5">
        <v>19</v>
      </c>
      <c r="M116" s="5">
        <v>3</v>
      </c>
      <c r="N116" s="5" t="s">
        <v>3</v>
      </c>
      <c r="O116" s="5">
        <v>2</v>
      </c>
      <c r="P116" s="5">
        <f>ROUND(Source!ES96,O116)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06" x14ac:dyDescent="0.2">
      <c r="A117" s="5">
        <v>50</v>
      </c>
      <c r="B117" s="5">
        <v>0</v>
      </c>
      <c r="C117" s="5">
        <v>0</v>
      </c>
      <c r="D117" s="5">
        <v>1</v>
      </c>
      <c r="E117" s="5">
        <v>206</v>
      </c>
      <c r="F117" s="5">
        <f>ROUND(Source!T96,O117)</f>
        <v>0</v>
      </c>
      <c r="G117" s="5" t="s">
        <v>110</v>
      </c>
      <c r="H117" s="5" t="s">
        <v>111</v>
      </c>
      <c r="I117" s="5"/>
      <c r="J117" s="5"/>
      <c r="K117" s="5">
        <v>206</v>
      </c>
      <c r="L117" s="5">
        <v>20</v>
      </c>
      <c r="M117" s="5">
        <v>3</v>
      </c>
      <c r="N117" s="5" t="s">
        <v>3</v>
      </c>
      <c r="O117" s="5">
        <v>2</v>
      </c>
      <c r="P117" s="5">
        <f>ROUND(Source!DL96,O117)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06" x14ac:dyDescent="0.2">
      <c r="A118" s="5">
        <v>50</v>
      </c>
      <c r="B118" s="5">
        <v>0</v>
      </c>
      <c r="C118" s="5">
        <v>0</v>
      </c>
      <c r="D118" s="5">
        <v>1</v>
      </c>
      <c r="E118" s="5">
        <v>207</v>
      </c>
      <c r="F118" s="5">
        <f>Source!U96</f>
        <v>0</v>
      </c>
      <c r="G118" s="5" t="s">
        <v>112</v>
      </c>
      <c r="H118" s="5" t="s">
        <v>113</v>
      </c>
      <c r="I118" s="5"/>
      <c r="J118" s="5"/>
      <c r="K118" s="5">
        <v>207</v>
      </c>
      <c r="L118" s="5">
        <v>21</v>
      </c>
      <c r="M118" s="5">
        <v>3</v>
      </c>
      <c r="N118" s="5" t="s">
        <v>3</v>
      </c>
      <c r="O118" s="5">
        <v>-1</v>
      </c>
      <c r="P118" s="5">
        <f>Source!DM96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06" x14ac:dyDescent="0.2">
      <c r="A119" s="5">
        <v>50</v>
      </c>
      <c r="B119" s="5">
        <v>0</v>
      </c>
      <c r="C119" s="5">
        <v>0</v>
      </c>
      <c r="D119" s="5">
        <v>1</v>
      </c>
      <c r="E119" s="5">
        <v>208</v>
      </c>
      <c r="F119" s="5">
        <f>Source!V96</f>
        <v>0</v>
      </c>
      <c r="G119" s="5" t="s">
        <v>114</v>
      </c>
      <c r="H119" s="5" t="s">
        <v>115</v>
      </c>
      <c r="I119" s="5"/>
      <c r="J119" s="5"/>
      <c r="K119" s="5">
        <v>208</v>
      </c>
      <c r="L119" s="5">
        <v>22</v>
      </c>
      <c r="M119" s="5">
        <v>3</v>
      </c>
      <c r="N119" s="5" t="s">
        <v>3</v>
      </c>
      <c r="O119" s="5">
        <v>-1</v>
      </c>
      <c r="P119" s="5">
        <f>Source!DN96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06" x14ac:dyDescent="0.2">
      <c r="A120" s="5">
        <v>50</v>
      </c>
      <c r="B120" s="5">
        <v>0</v>
      </c>
      <c r="C120" s="5">
        <v>0</v>
      </c>
      <c r="D120" s="5">
        <v>1</v>
      </c>
      <c r="E120" s="5">
        <v>209</v>
      </c>
      <c r="F120" s="5">
        <f>ROUND(Source!W96,O120)</f>
        <v>0</v>
      </c>
      <c r="G120" s="5" t="s">
        <v>116</v>
      </c>
      <c r="H120" s="5" t="s">
        <v>117</v>
      </c>
      <c r="I120" s="5"/>
      <c r="J120" s="5"/>
      <c r="K120" s="5">
        <v>209</v>
      </c>
      <c r="L120" s="5">
        <v>23</v>
      </c>
      <c r="M120" s="5">
        <v>3</v>
      </c>
      <c r="N120" s="5" t="s">
        <v>3</v>
      </c>
      <c r="O120" s="5">
        <v>2</v>
      </c>
      <c r="P120" s="5">
        <f>ROUND(Source!DO96,O120)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06" x14ac:dyDescent="0.2">
      <c r="A121" s="5">
        <v>50</v>
      </c>
      <c r="B121" s="5">
        <v>0</v>
      </c>
      <c r="C121" s="5">
        <v>0</v>
      </c>
      <c r="D121" s="5">
        <v>1</v>
      </c>
      <c r="E121" s="5">
        <v>233</v>
      </c>
      <c r="F121" s="5">
        <f>ROUND(Source!BD96,O121)</f>
        <v>0</v>
      </c>
      <c r="G121" s="5" t="s">
        <v>118</v>
      </c>
      <c r="H121" s="5" t="s">
        <v>119</v>
      </c>
      <c r="I121" s="5"/>
      <c r="J121" s="5"/>
      <c r="K121" s="5">
        <v>233</v>
      </c>
      <c r="L121" s="5">
        <v>24</v>
      </c>
      <c r="M121" s="5">
        <v>3</v>
      </c>
      <c r="N121" s="5" t="s">
        <v>3</v>
      </c>
      <c r="O121" s="5">
        <v>2</v>
      </c>
      <c r="P121" s="5">
        <f>ROUND(Source!EV96,O121)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06" x14ac:dyDescent="0.2">
      <c r="A122" s="5">
        <v>50</v>
      </c>
      <c r="B122" s="5">
        <v>0</v>
      </c>
      <c r="C122" s="5">
        <v>0</v>
      </c>
      <c r="D122" s="5">
        <v>1</v>
      </c>
      <c r="E122" s="5">
        <v>210</v>
      </c>
      <c r="F122" s="5">
        <f>ROUND(Source!X96,O122)</f>
        <v>0</v>
      </c>
      <c r="G122" s="5" t="s">
        <v>120</v>
      </c>
      <c r="H122" s="5" t="s">
        <v>121</v>
      </c>
      <c r="I122" s="5"/>
      <c r="J122" s="5"/>
      <c r="K122" s="5">
        <v>210</v>
      </c>
      <c r="L122" s="5">
        <v>25</v>
      </c>
      <c r="M122" s="5">
        <v>3</v>
      </c>
      <c r="N122" s="5" t="s">
        <v>3</v>
      </c>
      <c r="O122" s="5">
        <v>2</v>
      </c>
      <c r="P122" s="5">
        <f>ROUND(Source!DP96,O122)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06" x14ac:dyDescent="0.2">
      <c r="A123" s="5">
        <v>50</v>
      </c>
      <c r="B123" s="5">
        <v>0</v>
      </c>
      <c r="C123" s="5">
        <v>0</v>
      </c>
      <c r="D123" s="5">
        <v>1</v>
      </c>
      <c r="E123" s="5">
        <v>211</v>
      </c>
      <c r="F123" s="5">
        <f>ROUND(Source!Y96,O123)</f>
        <v>0</v>
      </c>
      <c r="G123" s="5" t="s">
        <v>122</v>
      </c>
      <c r="H123" s="5" t="s">
        <v>123</v>
      </c>
      <c r="I123" s="5"/>
      <c r="J123" s="5"/>
      <c r="K123" s="5">
        <v>211</v>
      </c>
      <c r="L123" s="5">
        <v>26</v>
      </c>
      <c r="M123" s="5">
        <v>3</v>
      </c>
      <c r="N123" s="5" t="s">
        <v>3</v>
      </c>
      <c r="O123" s="5">
        <v>2</v>
      </c>
      <c r="P123" s="5">
        <f>ROUND(Source!DQ96,O123)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206" x14ac:dyDescent="0.2">
      <c r="A124" s="5">
        <v>50</v>
      </c>
      <c r="B124" s="5">
        <v>0</v>
      </c>
      <c r="C124" s="5">
        <v>0</v>
      </c>
      <c r="D124" s="5">
        <v>1</v>
      </c>
      <c r="E124" s="5">
        <v>224</v>
      </c>
      <c r="F124" s="5">
        <f>ROUND(Source!AR96,O124)</f>
        <v>106.21</v>
      </c>
      <c r="G124" s="5" t="s">
        <v>124</v>
      </c>
      <c r="H124" s="5" t="s">
        <v>125</v>
      </c>
      <c r="I124" s="5"/>
      <c r="J124" s="5"/>
      <c r="K124" s="5">
        <v>224</v>
      </c>
      <c r="L124" s="5">
        <v>27</v>
      </c>
      <c r="M124" s="5">
        <v>3</v>
      </c>
      <c r="N124" s="5" t="s">
        <v>3</v>
      </c>
      <c r="O124" s="5">
        <v>2</v>
      </c>
      <c r="P124" s="5">
        <f>ROUND(Source!EJ96,O124)</f>
        <v>1854.22</v>
      </c>
      <c r="Q124" s="5"/>
      <c r="R124" s="5"/>
      <c r="S124" s="5"/>
      <c r="T124" s="5"/>
      <c r="U124" s="5"/>
      <c r="V124" s="5"/>
      <c r="W124" s="5">
        <v>106.21</v>
      </c>
      <c r="X124" s="5">
        <v>1</v>
      </c>
      <c r="Y124" s="5">
        <v>106.21</v>
      </c>
      <c r="Z124" s="5">
        <v>1854.22</v>
      </c>
      <c r="AA124" s="5">
        <v>1</v>
      </c>
      <c r="AB124" s="5">
        <v>1854.22</v>
      </c>
    </row>
    <row r="126" spans="1:206" x14ac:dyDescent="0.2">
      <c r="A126" s="1">
        <v>4</v>
      </c>
      <c r="B126" s="1">
        <v>1</v>
      </c>
      <c r="C126" s="1"/>
      <c r="D126" s="1">
        <f>ROW(A133)</f>
        <v>133</v>
      </c>
      <c r="E126" s="1"/>
      <c r="F126" s="1" t="s">
        <v>15</v>
      </c>
      <c r="G126" s="1" t="s">
        <v>138</v>
      </c>
      <c r="H126" s="1" t="s">
        <v>3</v>
      </c>
      <c r="I126" s="1">
        <v>0</v>
      </c>
      <c r="J126" s="1"/>
      <c r="K126" s="1">
        <v>0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3">
        <v>52</v>
      </c>
      <c r="B128" s="3">
        <f t="shared" ref="B128:G128" si="81">B133</f>
        <v>1</v>
      </c>
      <c r="C128" s="3">
        <f t="shared" si="81"/>
        <v>4</v>
      </c>
      <c r="D128" s="3">
        <f t="shared" si="81"/>
        <v>126</v>
      </c>
      <c r="E128" s="3">
        <f t="shared" si="81"/>
        <v>0</v>
      </c>
      <c r="F128" s="3" t="str">
        <f t="shared" si="81"/>
        <v>Новый раздел</v>
      </c>
      <c r="G128" s="3" t="str">
        <f t="shared" si="81"/>
        <v>Перевозка мусора</v>
      </c>
      <c r="H128" s="3"/>
      <c r="I128" s="3"/>
      <c r="J128" s="3"/>
      <c r="K128" s="3"/>
      <c r="L128" s="3"/>
      <c r="M128" s="3"/>
      <c r="N128" s="3"/>
      <c r="O128" s="3">
        <f t="shared" ref="O128:AT128" si="82">O133</f>
        <v>299.3</v>
      </c>
      <c r="P128" s="3">
        <f t="shared" si="82"/>
        <v>0</v>
      </c>
      <c r="Q128" s="3">
        <f t="shared" si="82"/>
        <v>299.3</v>
      </c>
      <c r="R128" s="3">
        <f t="shared" si="82"/>
        <v>0</v>
      </c>
      <c r="S128" s="3">
        <f t="shared" si="82"/>
        <v>0</v>
      </c>
      <c r="T128" s="3">
        <f t="shared" si="82"/>
        <v>0</v>
      </c>
      <c r="U128" s="3">
        <f t="shared" si="82"/>
        <v>0</v>
      </c>
      <c r="V128" s="3">
        <f t="shared" si="82"/>
        <v>0</v>
      </c>
      <c r="W128" s="3">
        <f t="shared" si="82"/>
        <v>0</v>
      </c>
      <c r="X128" s="3">
        <f t="shared" si="82"/>
        <v>0</v>
      </c>
      <c r="Y128" s="3">
        <f t="shared" si="82"/>
        <v>0</v>
      </c>
      <c r="Z128" s="3">
        <f t="shared" si="82"/>
        <v>0</v>
      </c>
      <c r="AA128" s="3">
        <f t="shared" si="82"/>
        <v>0</v>
      </c>
      <c r="AB128" s="3">
        <f t="shared" si="82"/>
        <v>299.3</v>
      </c>
      <c r="AC128" s="3">
        <f t="shared" si="82"/>
        <v>0</v>
      </c>
      <c r="AD128" s="3">
        <f t="shared" si="82"/>
        <v>299.3</v>
      </c>
      <c r="AE128" s="3">
        <f t="shared" si="82"/>
        <v>0</v>
      </c>
      <c r="AF128" s="3">
        <f t="shared" si="82"/>
        <v>0</v>
      </c>
      <c r="AG128" s="3">
        <f t="shared" si="82"/>
        <v>0</v>
      </c>
      <c r="AH128" s="3">
        <f t="shared" si="82"/>
        <v>0</v>
      </c>
      <c r="AI128" s="3">
        <f t="shared" si="82"/>
        <v>0</v>
      </c>
      <c r="AJ128" s="3">
        <f t="shared" si="82"/>
        <v>0</v>
      </c>
      <c r="AK128" s="3">
        <f t="shared" si="82"/>
        <v>0</v>
      </c>
      <c r="AL128" s="3">
        <f t="shared" si="82"/>
        <v>0</v>
      </c>
      <c r="AM128" s="3">
        <f t="shared" si="82"/>
        <v>0</v>
      </c>
      <c r="AN128" s="3">
        <f t="shared" si="82"/>
        <v>0</v>
      </c>
      <c r="AO128" s="3">
        <f t="shared" si="82"/>
        <v>0</v>
      </c>
      <c r="AP128" s="3">
        <f t="shared" si="82"/>
        <v>0</v>
      </c>
      <c r="AQ128" s="3">
        <f t="shared" si="82"/>
        <v>0</v>
      </c>
      <c r="AR128" s="3">
        <f t="shared" si="82"/>
        <v>299.3</v>
      </c>
      <c r="AS128" s="3">
        <f t="shared" si="82"/>
        <v>0</v>
      </c>
      <c r="AT128" s="3">
        <f t="shared" si="82"/>
        <v>0</v>
      </c>
      <c r="AU128" s="3">
        <f t="shared" ref="AU128:BZ128" si="83">AU133</f>
        <v>299.3</v>
      </c>
      <c r="AV128" s="3">
        <f t="shared" si="83"/>
        <v>0</v>
      </c>
      <c r="AW128" s="3">
        <f t="shared" si="83"/>
        <v>0</v>
      </c>
      <c r="AX128" s="3">
        <f t="shared" si="83"/>
        <v>0</v>
      </c>
      <c r="AY128" s="3">
        <f t="shared" si="83"/>
        <v>0</v>
      </c>
      <c r="AZ128" s="3">
        <f t="shared" si="83"/>
        <v>0</v>
      </c>
      <c r="BA128" s="3">
        <f t="shared" si="83"/>
        <v>0</v>
      </c>
      <c r="BB128" s="3">
        <f t="shared" si="83"/>
        <v>0</v>
      </c>
      <c r="BC128" s="3">
        <f t="shared" si="83"/>
        <v>0</v>
      </c>
      <c r="BD128" s="3">
        <f t="shared" si="83"/>
        <v>0</v>
      </c>
      <c r="BE128" s="3">
        <f t="shared" si="83"/>
        <v>0</v>
      </c>
      <c r="BF128" s="3">
        <f t="shared" si="83"/>
        <v>0</v>
      </c>
      <c r="BG128" s="3">
        <f t="shared" si="83"/>
        <v>0</v>
      </c>
      <c r="BH128" s="3">
        <f t="shared" si="83"/>
        <v>0</v>
      </c>
      <c r="BI128" s="3">
        <f t="shared" si="83"/>
        <v>0</v>
      </c>
      <c r="BJ128" s="3">
        <f t="shared" si="83"/>
        <v>0</v>
      </c>
      <c r="BK128" s="3">
        <f t="shared" si="83"/>
        <v>0</v>
      </c>
      <c r="BL128" s="3">
        <f t="shared" si="83"/>
        <v>0</v>
      </c>
      <c r="BM128" s="3">
        <f t="shared" si="83"/>
        <v>0</v>
      </c>
      <c r="BN128" s="3">
        <f t="shared" si="83"/>
        <v>0</v>
      </c>
      <c r="BO128" s="3">
        <f t="shared" si="83"/>
        <v>0</v>
      </c>
      <c r="BP128" s="3">
        <f t="shared" si="83"/>
        <v>0</v>
      </c>
      <c r="BQ128" s="3">
        <f t="shared" si="83"/>
        <v>0</v>
      </c>
      <c r="BR128" s="3">
        <f t="shared" si="83"/>
        <v>0</v>
      </c>
      <c r="BS128" s="3">
        <f t="shared" si="83"/>
        <v>0</v>
      </c>
      <c r="BT128" s="3">
        <f t="shared" si="83"/>
        <v>0</v>
      </c>
      <c r="BU128" s="3">
        <f t="shared" si="83"/>
        <v>0</v>
      </c>
      <c r="BV128" s="3">
        <f t="shared" si="83"/>
        <v>0</v>
      </c>
      <c r="BW128" s="3">
        <f t="shared" si="83"/>
        <v>0</v>
      </c>
      <c r="BX128" s="3">
        <f t="shared" si="83"/>
        <v>0</v>
      </c>
      <c r="BY128" s="3">
        <f t="shared" si="83"/>
        <v>0</v>
      </c>
      <c r="BZ128" s="3">
        <f t="shared" si="83"/>
        <v>0</v>
      </c>
      <c r="CA128" s="3">
        <f t="shared" ref="CA128:DF128" si="84">CA133</f>
        <v>299.3</v>
      </c>
      <c r="CB128" s="3">
        <f t="shared" si="84"/>
        <v>0</v>
      </c>
      <c r="CC128" s="3">
        <f t="shared" si="84"/>
        <v>0</v>
      </c>
      <c r="CD128" s="3">
        <f t="shared" si="84"/>
        <v>299.3</v>
      </c>
      <c r="CE128" s="3">
        <f t="shared" si="84"/>
        <v>0</v>
      </c>
      <c r="CF128" s="3">
        <f t="shared" si="84"/>
        <v>0</v>
      </c>
      <c r="CG128" s="3">
        <f t="shared" si="84"/>
        <v>0</v>
      </c>
      <c r="CH128" s="3">
        <f t="shared" si="84"/>
        <v>0</v>
      </c>
      <c r="CI128" s="3">
        <f t="shared" si="84"/>
        <v>0</v>
      </c>
      <c r="CJ128" s="3">
        <f t="shared" si="84"/>
        <v>0</v>
      </c>
      <c r="CK128" s="3">
        <f t="shared" si="84"/>
        <v>0</v>
      </c>
      <c r="CL128" s="3">
        <f t="shared" si="84"/>
        <v>0</v>
      </c>
      <c r="CM128" s="3">
        <f t="shared" si="84"/>
        <v>0</v>
      </c>
      <c r="CN128" s="3">
        <f t="shared" si="84"/>
        <v>0</v>
      </c>
      <c r="CO128" s="3">
        <f t="shared" si="84"/>
        <v>0</v>
      </c>
      <c r="CP128" s="3">
        <f t="shared" si="84"/>
        <v>0</v>
      </c>
      <c r="CQ128" s="3">
        <f t="shared" si="84"/>
        <v>0</v>
      </c>
      <c r="CR128" s="3">
        <f t="shared" si="84"/>
        <v>0</v>
      </c>
      <c r="CS128" s="3">
        <f t="shared" si="84"/>
        <v>0</v>
      </c>
      <c r="CT128" s="3">
        <f t="shared" si="84"/>
        <v>0</v>
      </c>
      <c r="CU128" s="3">
        <f t="shared" si="84"/>
        <v>0</v>
      </c>
      <c r="CV128" s="3">
        <f t="shared" si="84"/>
        <v>0</v>
      </c>
      <c r="CW128" s="3">
        <f t="shared" si="84"/>
        <v>0</v>
      </c>
      <c r="CX128" s="3">
        <f t="shared" si="84"/>
        <v>0</v>
      </c>
      <c r="CY128" s="3">
        <f t="shared" si="84"/>
        <v>0</v>
      </c>
      <c r="CZ128" s="3">
        <f t="shared" si="84"/>
        <v>0</v>
      </c>
      <c r="DA128" s="3">
        <f t="shared" si="84"/>
        <v>0</v>
      </c>
      <c r="DB128" s="3">
        <f t="shared" si="84"/>
        <v>0</v>
      </c>
      <c r="DC128" s="3">
        <f t="shared" si="84"/>
        <v>0</v>
      </c>
      <c r="DD128" s="3">
        <f t="shared" si="84"/>
        <v>0</v>
      </c>
      <c r="DE128" s="3">
        <f t="shared" si="84"/>
        <v>0</v>
      </c>
      <c r="DF128" s="3">
        <f t="shared" si="84"/>
        <v>0</v>
      </c>
      <c r="DG128" s="4">
        <f t="shared" ref="DG128:EL128" si="85">DG133</f>
        <v>4010.62</v>
      </c>
      <c r="DH128" s="4">
        <f t="shared" si="85"/>
        <v>0</v>
      </c>
      <c r="DI128" s="4">
        <f t="shared" si="85"/>
        <v>4010.62</v>
      </c>
      <c r="DJ128" s="4">
        <f t="shared" si="85"/>
        <v>0</v>
      </c>
      <c r="DK128" s="4">
        <f t="shared" si="85"/>
        <v>0</v>
      </c>
      <c r="DL128" s="4">
        <f t="shared" si="85"/>
        <v>0</v>
      </c>
      <c r="DM128" s="4">
        <f t="shared" si="85"/>
        <v>0</v>
      </c>
      <c r="DN128" s="4">
        <f t="shared" si="85"/>
        <v>0</v>
      </c>
      <c r="DO128" s="4">
        <f t="shared" si="85"/>
        <v>0</v>
      </c>
      <c r="DP128" s="4">
        <f t="shared" si="85"/>
        <v>0</v>
      </c>
      <c r="DQ128" s="4">
        <f t="shared" si="85"/>
        <v>0</v>
      </c>
      <c r="DR128" s="4">
        <f t="shared" si="85"/>
        <v>0</v>
      </c>
      <c r="DS128" s="4">
        <f t="shared" si="85"/>
        <v>0</v>
      </c>
      <c r="DT128" s="4">
        <f t="shared" si="85"/>
        <v>4010.62</v>
      </c>
      <c r="DU128" s="4">
        <f t="shared" si="85"/>
        <v>0</v>
      </c>
      <c r="DV128" s="4">
        <f t="shared" si="85"/>
        <v>4010.62</v>
      </c>
      <c r="DW128" s="4">
        <f t="shared" si="85"/>
        <v>0</v>
      </c>
      <c r="DX128" s="4">
        <f t="shared" si="85"/>
        <v>0</v>
      </c>
      <c r="DY128" s="4">
        <f t="shared" si="85"/>
        <v>0</v>
      </c>
      <c r="DZ128" s="4">
        <f t="shared" si="85"/>
        <v>0</v>
      </c>
      <c r="EA128" s="4">
        <f t="shared" si="85"/>
        <v>0</v>
      </c>
      <c r="EB128" s="4">
        <f t="shared" si="85"/>
        <v>0</v>
      </c>
      <c r="EC128" s="4">
        <f t="shared" si="85"/>
        <v>0</v>
      </c>
      <c r="ED128" s="4">
        <f t="shared" si="85"/>
        <v>0</v>
      </c>
      <c r="EE128" s="4">
        <f t="shared" si="85"/>
        <v>0</v>
      </c>
      <c r="EF128" s="4">
        <f t="shared" si="85"/>
        <v>0</v>
      </c>
      <c r="EG128" s="4">
        <f t="shared" si="85"/>
        <v>0</v>
      </c>
      <c r="EH128" s="4">
        <f t="shared" si="85"/>
        <v>0</v>
      </c>
      <c r="EI128" s="4">
        <f t="shared" si="85"/>
        <v>0</v>
      </c>
      <c r="EJ128" s="4">
        <f t="shared" si="85"/>
        <v>4010.62</v>
      </c>
      <c r="EK128" s="4">
        <f t="shared" si="85"/>
        <v>0</v>
      </c>
      <c r="EL128" s="4">
        <f t="shared" si="85"/>
        <v>0</v>
      </c>
      <c r="EM128" s="4">
        <f t="shared" ref="EM128:FR128" si="86">EM133</f>
        <v>4010.62</v>
      </c>
      <c r="EN128" s="4">
        <f t="shared" si="86"/>
        <v>0</v>
      </c>
      <c r="EO128" s="4">
        <f t="shared" si="86"/>
        <v>0</v>
      </c>
      <c r="EP128" s="4">
        <f t="shared" si="86"/>
        <v>0</v>
      </c>
      <c r="EQ128" s="4">
        <f t="shared" si="86"/>
        <v>0</v>
      </c>
      <c r="ER128" s="4">
        <f t="shared" si="86"/>
        <v>0</v>
      </c>
      <c r="ES128" s="4">
        <f t="shared" si="86"/>
        <v>0</v>
      </c>
      <c r="ET128" s="4">
        <f t="shared" si="86"/>
        <v>0</v>
      </c>
      <c r="EU128" s="4">
        <f t="shared" si="86"/>
        <v>0</v>
      </c>
      <c r="EV128" s="4">
        <f t="shared" si="86"/>
        <v>0</v>
      </c>
      <c r="EW128" s="4">
        <f t="shared" si="86"/>
        <v>0</v>
      </c>
      <c r="EX128" s="4">
        <f t="shared" si="86"/>
        <v>0</v>
      </c>
      <c r="EY128" s="4">
        <f t="shared" si="86"/>
        <v>0</v>
      </c>
      <c r="EZ128" s="4">
        <f t="shared" si="86"/>
        <v>0</v>
      </c>
      <c r="FA128" s="4">
        <f t="shared" si="86"/>
        <v>0</v>
      </c>
      <c r="FB128" s="4">
        <f t="shared" si="86"/>
        <v>0</v>
      </c>
      <c r="FC128" s="4">
        <f t="shared" si="86"/>
        <v>0</v>
      </c>
      <c r="FD128" s="4">
        <f t="shared" si="86"/>
        <v>0</v>
      </c>
      <c r="FE128" s="4">
        <f t="shared" si="86"/>
        <v>0</v>
      </c>
      <c r="FF128" s="4">
        <f t="shared" si="86"/>
        <v>0</v>
      </c>
      <c r="FG128" s="4">
        <f t="shared" si="86"/>
        <v>0</v>
      </c>
      <c r="FH128" s="4">
        <f t="shared" si="86"/>
        <v>0</v>
      </c>
      <c r="FI128" s="4">
        <f t="shared" si="86"/>
        <v>0</v>
      </c>
      <c r="FJ128" s="4">
        <f t="shared" si="86"/>
        <v>0</v>
      </c>
      <c r="FK128" s="4">
        <f t="shared" si="86"/>
        <v>0</v>
      </c>
      <c r="FL128" s="4">
        <f t="shared" si="86"/>
        <v>0</v>
      </c>
      <c r="FM128" s="4">
        <f t="shared" si="86"/>
        <v>0</v>
      </c>
      <c r="FN128" s="4">
        <f t="shared" si="86"/>
        <v>0</v>
      </c>
      <c r="FO128" s="4">
        <f t="shared" si="86"/>
        <v>0</v>
      </c>
      <c r="FP128" s="4">
        <f t="shared" si="86"/>
        <v>0</v>
      </c>
      <c r="FQ128" s="4">
        <f t="shared" si="86"/>
        <v>0</v>
      </c>
      <c r="FR128" s="4">
        <f t="shared" si="86"/>
        <v>0</v>
      </c>
      <c r="FS128" s="4">
        <f t="shared" ref="FS128:GX128" si="87">FS133</f>
        <v>4010.62</v>
      </c>
      <c r="FT128" s="4">
        <f t="shared" si="87"/>
        <v>0</v>
      </c>
      <c r="FU128" s="4">
        <f t="shared" si="87"/>
        <v>0</v>
      </c>
      <c r="FV128" s="4">
        <f t="shared" si="87"/>
        <v>4010.62</v>
      </c>
      <c r="FW128" s="4">
        <f t="shared" si="87"/>
        <v>0</v>
      </c>
      <c r="FX128" s="4">
        <f t="shared" si="87"/>
        <v>0</v>
      </c>
      <c r="FY128" s="4">
        <f t="shared" si="87"/>
        <v>0</v>
      </c>
      <c r="FZ128" s="4">
        <f t="shared" si="87"/>
        <v>0</v>
      </c>
      <c r="GA128" s="4">
        <f t="shared" si="87"/>
        <v>0</v>
      </c>
      <c r="GB128" s="4">
        <f t="shared" si="87"/>
        <v>0</v>
      </c>
      <c r="GC128" s="4">
        <f t="shared" si="87"/>
        <v>0</v>
      </c>
      <c r="GD128" s="4">
        <f t="shared" si="87"/>
        <v>0</v>
      </c>
      <c r="GE128" s="4">
        <f t="shared" si="87"/>
        <v>0</v>
      </c>
      <c r="GF128" s="4">
        <f t="shared" si="87"/>
        <v>0</v>
      </c>
      <c r="GG128" s="4">
        <f t="shared" si="87"/>
        <v>0</v>
      </c>
      <c r="GH128" s="4">
        <f t="shared" si="87"/>
        <v>0</v>
      </c>
      <c r="GI128" s="4">
        <f t="shared" si="87"/>
        <v>0</v>
      </c>
      <c r="GJ128" s="4">
        <f t="shared" si="87"/>
        <v>0</v>
      </c>
      <c r="GK128" s="4">
        <f t="shared" si="87"/>
        <v>0</v>
      </c>
      <c r="GL128" s="4">
        <f t="shared" si="87"/>
        <v>0</v>
      </c>
      <c r="GM128" s="4">
        <f t="shared" si="87"/>
        <v>0</v>
      </c>
      <c r="GN128" s="4">
        <f t="shared" si="87"/>
        <v>0</v>
      </c>
      <c r="GO128" s="4">
        <f t="shared" si="87"/>
        <v>0</v>
      </c>
      <c r="GP128" s="4">
        <f t="shared" si="87"/>
        <v>0</v>
      </c>
      <c r="GQ128" s="4">
        <f t="shared" si="87"/>
        <v>0</v>
      </c>
      <c r="GR128" s="4">
        <f t="shared" si="87"/>
        <v>0</v>
      </c>
      <c r="GS128" s="4">
        <f t="shared" si="87"/>
        <v>0</v>
      </c>
      <c r="GT128" s="4">
        <f t="shared" si="87"/>
        <v>0</v>
      </c>
      <c r="GU128" s="4">
        <f t="shared" si="87"/>
        <v>0</v>
      </c>
      <c r="GV128" s="4">
        <f t="shared" si="87"/>
        <v>0</v>
      </c>
      <c r="GW128" s="4">
        <f t="shared" si="87"/>
        <v>0</v>
      </c>
      <c r="GX128" s="4">
        <f t="shared" si="87"/>
        <v>0</v>
      </c>
    </row>
    <row r="130" spans="1:255" x14ac:dyDescent="0.2">
      <c r="A130" s="2">
        <v>17</v>
      </c>
      <c r="B130" s="2">
        <v>1</v>
      </c>
      <c r="C130" s="2">
        <f>ROW(SmtRes!A55)</f>
        <v>55</v>
      </c>
      <c r="D130" s="2">
        <f>ROW(EtalonRes!A55)</f>
        <v>55</v>
      </c>
      <c r="E130" s="2" t="s">
        <v>139</v>
      </c>
      <c r="F130" s="2" t="s">
        <v>140</v>
      </c>
      <c r="G130" s="2" t="s">
        <v>141</v>
      </c>
      <c r="H130" s="2" t="s">
        <v>28</v>
      </c>
      <c r="I130" s="2">
        <v>9.2750000000000004</v>
      </c>
      <c r="J130" s="2">
        <v>0</v>
      </c>
      <c r="K130" s="2">
        <v>9.2750000000000004</v>
      </c>
      <c r="L130" s="2"/>
      <c r="M130" s="2"/>
      <c r="N130" s="2"/>
      <c r="O130" s="2">
        <f>ROUND(CP130,2)</f>
        <v>299.3</v>
      </c>
      <c r="P130" s="2">
        <f>ROUND((ROUND((AC130*AW130*I130),2)*BC130),2)</f>
        <v>0</v>
      </c>
      <c r="Q130" s="2">
        <f>(ROUND((ROUND(((ET130)*AV130*I130),2)*BB130),2)+ROUND((ROUND(((AE130-(EU130))*AV130*I130),2)*BS130),2))</f>
        <v>299.3</v>
      </c>
      <c r="R130" s="2">
        <f>ROUND((ROUND((AE130*AV130*I130),2)*BS130),2)</f>
        <v>0</v>
      </c>
      <c r="S130" s="2">
        <f>ROUND((ROUND((AF130*AV130*I130),2)*BA130),2)</f>
        <v>0</v>
      </c>
      <c r="T130" s="2">
        <f>ROUND(CU130*I130,2)</f>
        <v>0</v>
      </c>
      <c r="U130" s="2">
        <f>CV130*I130</f>
        <v>0</v>
      </c>
      <c r="V130" s="2">
        <f>CW130*I130</f>
        <v>0</v>
      </c>
      <c r="W130" s="2">
        <f>ROUND(CX130*I130,2)</f>
        <v>0</v>
      </c>
      <c r="X130" s="2">
        <f>ROUND(CY130,2)</f>
        <v>0</v>
      </c>
      <c r="Y130" s="2">
        <f>ROUND(CZ130,2)</f>
        <v>0</v>
      </c>
      <c r="Z130" s="2"/>
      <c r="AA130" s="2">
        <v>50502814</v>
      </c>
      <c r="AB130" s="2">
        <f>ROUND((AC130+AD130+AF130),6)</f>
        <v>32.270000000000003</v>
      </c>
      <c r="AC130" s="2">
        <f>ROUND((ES130),6)</f>
        <v>0</v>
      </c>
      <c r="AD130" s="2">
        <f>ROUND((((ET130)-(EU130))+AE130),6)</f>
        <v>32.270000000000003</v>
      </c>
      <c r="AE130" s="2">
        <f>ROUND((EU130),6)</f>
        <v>0</v>
      </c>
      <c r="AF130" s="2">
        <f>ROUND((EV130),6)</f>
        <v>0</v>
      </c>
      <c r="AG130" s="2">
        <f>ROUND((AP130),6)</f>
        <v>0</v>
      </c>
      <c r="AH130" s="2">
        <f>(EW130)</f>
        <v>0</v>
      </c>
      <c r="AI130" s="2">
        <f>(EX130)</f>
        <v>0</v>
      </c>
      <c r="AJ130" s="2">
        <f>(AS130)</f>
        <v>0</v>
      </c>
      <c r="AK130" s="2">
        <v>32.270000000000003</v>
      </c>
      <c r="AL130" s="2">
        <v>0</v>
      </c>
      <c r="AM130" s="2">
        <v>32.270000000000003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v>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4</v>
      </c>
      <c r="BJ130" s="2" t="s">
        <v>142</v>
      </c>
      <c r="BK130" s="2"/>
      <c r="BL130" s="2"/>
      <c r="BM130" s="2">
        <v>1113</v>
      </c>
      <c r="BN130" s="2">
        <v>0</v>
      </c>
      <c r="BO130" s="2" t="s">
        <v>3</v>
      </c>
      <c r="BP130" s="2">
        <v>0</v>
      </c>
      <c r="BQ130" s="2">
        <v>150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0</v>
      </c>
      <c r="CA130" s="2">
        <v>0</v>
      </c>
      <c r="CB130" s="2" t="s">
        <v>3</v>
      </c>
      <c r="CC130" s="2"/>
      <c r="CD130" s="2"/>
      <c r="CE130" s="2">
        <v>30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>(P130+Q130+S130)</f>
        <v>299.3</v>
      </c>
      <c r="CQ130" s="2">
        <f>ROUND((ROUND((AC130*AW130*1),2)*BC130),2)</f>
        <v>0</v>
      </c>
      <c r="CR130" s="2">
        <f>(ROUND((ROUND(((ET130)*AV130*1),2)*BB130),2)+ROUND((ROUND(((AE130-(EU130))*AV130*1),2)*BS130),2))</f>
        <v>32.270000000000003</v>
      </c>
      <c r="CS130" s="2">
        <f>ROUND((ROUND((AE130*AV130*1),2)*BS130),2)</f>
        <v>0</v>
      </c>
      <c r="CT130" s="2">
        <f>ROUND((ROUND((AF130*AV130*1),2)*BA130),2)</f>
        <v>0</v>
      </c>
      <c r="CU130" s="2">
        <f>AG130</f>
        <v>0</v>
      </c>
      <c r="CV130" s="2">
        <f>(AH130*AV130)</f>
        <v>0</v>
      </c>
      <c r="CW130" s="2">
        <f>AI130</f>
        <v>0</v>
      </c>
      <c r="CX130" s="2">
        <f>AJ130</f>
        <v>0</v>
      </c>
      <c r="CY130" s="2">
        <f>((S130*BZ130)/100)</f>
        <v>0</v>
      </c>
      <c r="CZ130" s="2">
        <f>((S130*CA130)/100)</f>
        <v>0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28</v>
      </c>
      <c r="DW130" s="2" t="s">
        <v>28</v>
      </c>
      <c r="DX130" s="2">
        <v>1000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49572033</v>
      </c>
      <c r="EF130" s="2">
        <v>150</v>
      </c>
      <c r="EG130" s="2" t="s">
        <v>143</v>
      </c>
      <c r="EH130" s="2">
        <v>0</v>
      </c>
      <c r="EI130" s="2" t="s">
        <v>3</v>
      </c>
      <c r="EJ130" s="2">
        <v>4</v>
      </c>
      <c r="EK130" s="2">
        <v>1113</v>
      </c>
      <c r="EL130" s="2" t="s">
        <v>144</v>
      </c>
      <c r="EM130" s="2" t="s">
        <v>145</v>
      </c>
      <c r="EN130" s="2"/>
      <c r="EO130" s="2" t="s">
        <v>3</v>
      </c>
      <c r="EP130" s="2"/>
      <c r="EQ130" s="2">
        <v>0</v>
      </c>
      <c r="ER130" s="2">
        <v>32.270000000000003</v>
      </c>
      <c r="ES130" s="2">
        <v>0</v>
      </c>
      <c r="ET130" s="2">
        <v>32.270000000000003</v>
      </c>
      <c r="EU130" s="2">
        <v>0</v>
      </c>
      <c r="EV130" s="2">
        <v>0</v>
      </c>
      <c r="EW130" s="2">
        <v>0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>ROUND(IF(BI130=3,GM130,0),2)</f>
        <v>0</v>
      </c>
      <c r="FS130" s="2">
        <v>0</v>
      </c>
      <c r="FT130" s="2"/>
      <c r="FU130" s="2"/>
      <c r="FV130" s="2"/>
      <c r="FW130" s="2"/>
      <c r="FX130" s="2">
        <v>0</v>
      </c>
      <c r="FY130" s="2">
        <v>0</v>
      </c>
      <c r="FZ130" s="2"/>
      <c r="GA130" s="2" t="s">
        <v>3</v>
      </c>
      <c r="GB130" s="2"/>
      <c r="GC130" s="2"/>
      <c r="GD130" s="2">
        <v>1</v>
      </c>
      <c r="GE130" s="2"/>
      <c r="GF130" s="2">
        <v>-1681472319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ROUND(IF(AND(BH130=3,BI130=3,FS130&lt;&gt;0),P130,0),2)</f>
        <v>0</v>
      </c>
      <c r="GM130" s="2">
        <f>ROUND(O130+X130+Y130,2)+GX130</f>
        <v>299.3</v>
      </c>
      <c r="GN130" s="2">
        <f>IF(OR(BI130=0,BI130=1),GM130-GX130,0)</f>
        <v>0</v>
      </c>
      <c r="GO130" s="2">
        <f>IF(BI130=2,GM130-GX130,0)</f>
        <v>0</v>
      </c>
      <c r="GP130" s="2">
        <f>IF(BI130=4,GM130-GX130,0)</f>
        <v>299.3</v>
      </c>
      <c r="GQ130" s="2"/>
      <c r="GR130" s="2">
        <v>0</v>
      </c>
      <c r="GS130" s="2">
        <v>0</v>
      </c>
      <c r="GT130" s="2">
        <v>0</v>
      </c>
      <c r="GU130" s="2" t="s">
        <v>3</v>
      </c>
      <c r="GV130" s="2">
        <f>ROUND((GT130),6)</f>
        <v>0</v>
      </c>
      <c r="GW130" s="2">
        <v>1</v>
      </c>
      <c r="GX130" s="2">
        <f>ROUND(HC130*I130,2)</f>
        <v>0</v>
      </c>
      <c r="GY130" s="2"/>
      <c r="GZ130" s="2"/>
      <c r="HA130" s="2">
        <v>0</v>
      </c>
      <c r="HB130" s="2">
        <v>0</v>
      </c>
      <c r="HC130" s="2">
        <f>GV130*GW130</f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17</v>
      </c>
      <c r="B131">
        <v>1</v>
      </c>
      <c r="C131">
        <f>ROW(SmtRes!A56)</f>
        <v>56</v>
      </c>
      <c r="D131">
        <f>ROW(EtalonRes!A56)</f>
        <v>56</v>
      </c>
      <c r="E131" t="s">
        <v>139</v>
      </c>
      <c r="F131" t="s">
        <v>140</v>
      </c>
      <c r="G131" t="s">
        <v>141</v>
      </c>
      <c r="H131" t="s">
        <v>28</v>
      </c>
      <c r="I131">
        <v>9.2750000000000004</v>
      </c>
      <c r="J131">
        <v>0</v>
      </c>
      <c r="K131">
        <v>9.2750000000000004</v>
      </c>
      <c r="O131">
        <f>ROUND(CP131,2)</f>
        <v>4010.62</v>
      </c>
      <c r="P131">
        <f>ROUND((ROUND((AC131*AW131*I131),2)*BC131),2)</f>
        <v>0</v>
      </c>
      <c r="Q131">
        <f>(ROUND((ROUND(((ET131)*AV131*I131),2)*BB131),2)+ROUND((ROUND(((AE131-(EU131))*AV131*I131),2)*BS131),2))</f>
        <v>4010.62</v>
      </c>
      <c r="R131">
        <f>ROUND((ROUND((AE131*AV131*I131),2)*BS131),2)</f>
        <v>0</v>
      </c>
      <c r="S131">
        <f>ROUND((ROUND((AF131*AV131*I131),2)*BA131),2)</f>
        <v>0</v>
      </c>
      <c r="T131">
        <f>ROUND(CU131*I131,2)</f>
        <v>0</v>
      </c>
      <c r="U131">
        <f>CV131*I131</f>
        <v>0</v>
      </c>
      <c r="V131">
        <f>CW131*I131</f>
        <v>0</v>
      </c>
      <c r="W131">
        <f>ROUND(CX131*I131,2)</f>
        <v>0</v>
      </c>
      <c r="X131">
        <f>ROUND(CY131,2)</f>
        <v>0</v>
      </c>
      <c r="Y131">
        <f>ROUND(CZ131,2)</f>
        <v>0</v>
      </c>
      <c r="AA131">
        <v>50502815</v>
      </c>
      <c r="AB131">
        <f>ROUND((AC131+AD131+AF131),6)</f>
        <v>32.270000000000003</v>
      </c>
      <c r="AC131">
        <f>ROUND((ES131),6)</f>
        <v>0</v>
      </c>
      <c r="AD131">
        <f>ROUND((((ET131)-(EU131))+AE131),6)</f>
        <v>32.270000000000003</v>
      </c>
      <c r="AE131">
        <f>ROUND((EU131),6)</f>
        <v>0</v>
      </c>
      <c r="AF131">
        <f>ROUND((EV131),6)</f>
        <v>0</v>
      </c>
      <c r="AG131">
        <f>ROUND((AP131),6)</f>
        <v>0</v>
      </c>
      <c r="AH131">
        <f>(EW131)</f>
        <v>0</v>
      </c>
      <c r="AI131">
        <f>(EX131)</f>
        <v>0</v>
      </c>
      <c r="AJ131">
        <f>(AS131)</f>
        <v>0</v>
      </c>
      <c r="AK131">
        <v>32.270000000000003</v>
      </c>
      <c r="AL131">
        <v>0</v>
      </c>
      <c r="AM131">
        <v>32.270000000000003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95</v>
      </c>
      <c r="AU131">
        <v>65</v>
      </c>
      <c r="AV131">
        <v>1</v>
      </c>
      <c r="AW131">
        <v>1</v>
      </c>
      <c r="AZ131">
        <v>1</v>
      </c>
      <c r="BA131">
        <v>1</v>
      </c>
      <c r="BB131">
        <v>13.4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0</v>
      </c>
      <c r="BI131">
        <v>4</v>
      </c>
      <c r="BJ131" t="s">
        <v>142</v>
      </c>
      <c r="BM131">
        <v>1113</v>
      </c>
      <c r="BN131">
        <v>0</v>
      </c>
      <c r="BO131" t="s">
        <v>140</v>
      </c>
      <c r="BP131">
        <v>1</v>
      </c>
      <c r="BQ131">
        <v>150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95</v>
      </c>
      <c r="CA131">
        <v>65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>(P131+Q131+S131)</f>
        <v>4010.62</v>
      </c>
      <c r="CQ131">
        <f>ROUND((ROUND((AC131*AW131*1),2)*BC131),2)</f>
        <v>0</v>
      </c>
      <c r="CR131">
        <f>(ROUND((ROUND(((ET131)*AV131*1),2)*BB131),2)+ROUND((ROUND(((AE131-(EU131))*AV131*1),2)*BS131),2))</f>
        <v>432.42</v>
      </c>
      <c r="CS131">
        <f>ROUND((ROUND((AE131*AV131*1),2)*BS131),2)</f>
        <v>0</v>
      </c>
      <c r="CT131">
        <f>ROUND((ROUND((AF131*AV131*1),2)*BA131),2)</f>
        <v>0</v>
      </c>
      <c r="CU131">
        <f>AG131</f>
        <v>0</v>
      </c>
      <c r="CV131">
        <f>(AH131*AV131)</f>
        <v>0</v>
      </c>
      <c r="CW131">
        <f>AI131</f>
        <v>0</v>
      </c>
      <c r="CX131">
        <f>AJ131</f>
        <v>0</v>
      </c>
      <c r="CY131">
        <f>S131*(BZ131/100)</f>
        <v>0</v>
      </c>
      <c r="CZ131">
        <f>S131*(CA131/100)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28</v>
      </c>
      <c r="DW131" t="s">
        <v>28</v>
      </c>
      <c r="DX131">
        <v>1000</v>
      </c>
      <c r="DZ131" t="s">
        <v>3</v>
      </c>
      <c r="EA131" t="s">
        <v>3</v>
      </c>
      <c r="EB131" t="s">
        <v>3</v>
      </c>
      <c r="EC131" t="s">
        <v>3</v>
      </c>
      <c r="EE131">
        <v>49572033</v>
      </c>
      <c r="EF131">
        <v>150</v>
      </c>
      <c r="EG131" t="s">
        <v>143</v>
      </c>
      <c r="EH131">
        <v>0</v>
      </c>
      <c r="EI131" t="s">
        <v>3</v>
      </c>
      <c r="EJ131">
        <v>4</v>
      </c>
      <c r="EK131">
        <v>1113</v>
      </c>
      <c r="EL131" t="s">
        <v>144</v>
      </c>
      <c r="EM131" t="s">
        <v>145</v>
      </c>
      <c r="EO131" t="s">
        <v>3</v>
      </c>
      <c r="EQ131">
        <v>0</v>
      </c>
      <c r="ER131">
        <v>32.270000000000003</v>
      </c>
      <c r="ES131">
        <v>0</v>
      </c>
      <c r="ET131">
        <v>32.270000000000003</v>
      </c>
      <c r="EU131">
        <v>0</v>
      </c>
      <c r="EV131">
        <v>0</v>
      </c>
      <c r="EW131">
        <v>0</v>
      </c>
      <c r="EX131">
        <v>0</v>
      </c>
      <c r="EY131">
        <v>0</v>
      </c>
      <c r="FQ131">
        <v>0</v>
      </c>
      <c r="FR131">
        <f>ROUND(IF(BI131=3,GM131,0),2)</f>
        <v>0</v>
      </c>
      <c r="FS131">
        <v>0</v>
      </c>
      <c r="FX131">
        <v>0</v>
      </c>
      <c r="FY131">
        <v>0</v>
      </c>
      <c r="GA131" t="s">
        <v>3</v>
      </c>
      <c r="GD131">
        <v>0</v>
      </c>
      <c r="GF131">
        <v>-1681472319</v>
      </c>
      <c r="GG131">
        <v>2</v>
      </c>
      <c r="GH131">
        <v>1</v>
      </c>
      <c r="GI131">
        <v>2</v>
      </c>
      <c r="GJ131">
        <v>0</v>
      </c>
      <c r="GK131">
        <f>ROUND(R131*(S12)/100,2)</f>
        <v>0</v>
      </c>
      <c r="GL131">
        <f>ROUND(IF(AND(BH131=3,BI131=3,FS131&lt;&gt;0),P131,0),2)</f>
        <v>0</v>
      </c>
      <c r="GM131">
        <f>ROUND(O131+X131+Y131+GK131,2)+GX131</f>
        <v>4010.62</v>
      </c>
      <c r="GN131">
        <f>IF(OR(BI131=0,BI131=1),GM131-GX131,0)</f>
        <v>0</v>
      </c>
      <c r="GO131">
        <f>IF(BI131=2,GM131-GX131,0)</f>
        <v>0</v>
      </c>
      <c r="GP131">
        <f>IF(BI131=4,GM131-GX131,0)</f>
        <v>4010.62</v>
      </c>
      <c r="GR131">
        <v>0</v>
      </c>
      <c r="GS131">
        <v>0</v>
      </c>
      <c r="GT131">
        <v>0</v>
      </c>
      <c r="GU131" t="s">
        <v>3</v>
      </c>
      <c r="GV131">
        <f>ROUND((GT131),6)</f>
        <v>0</v>
      </c>
      <c r="GW131">
        <v>1</v>
      </c>
      <c r="GX131">
        <f>ROUND(HC131*I131,2)</f>
        <v>0</v>
      </c>
      <c r="HA131">
        <v>0</v>
      </c>
      <c r="HB131">
        <v>0</v>
      </c>
      <c r="HC131">
        <f>GV131*GW131</f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IK131">
        <v>0</v>
      </c>
    </row>
    <row r="133" spans="1:255" x14ac:dyDescent="0.2">
      <c r="A133" s="3">
        <v>51</v>
      </c>
      <c r="B133" s="3">
        <f>B126</f>
        <v>1</v>
      </c>
      <c r="C133" s="3">
        <f>A126</f>
        <v>4</v>
      </c>
      <c r="D133" s="3">
        <f>ROW(A126)</f>
        <v>126</v>
      </c>
      <c r="E133" s="3"/>
      <c r="F133" s="3" t="str">
        <f>IF(F126&lt;&gt;"",F126,"")</f>
        <v>Новый раздел</v>
      </c>
      <c r="G133" s="3" t="str">
        <f>IF(G126&lt;&gt;"",G126,"")</f>
        <v>Перевозка мусора</v>
      </c>
      <c r="H133" s="3">
        <v>0</v>
      </c>
      <c r="I133" s="3"/>
      <c r="J133" s="3"/>
      <c r="K133" s="3"/>
      <c r="L133" s="3"/>
      <c r="M133" s="3"/>
      <c r="N133" s="3"/>
      <c r="O133" s="3">
        <f t="shared" ref="O133:T133" si="88">ROUND(AB133,2)</f>
        <v>299.3</v>
      </c>
      <c r="P133" s="3">
        <f t="shared" si="88"/>
        <v>0</v>
      </c>
      <c r="Q133" s="3">
        <f t="shared" si="88"/>
        <v>299.3</v>
      </c>
      <c r="R133" s="3">
        <f t="shared" si="88"/>
        <v>0</v>
      </c>
      <c r="S133" s="3">
        <f t="shared" si="88"/>
        <v>0</v>
      </c>
      <c r="T133" s="3">
        <f t="shared" si="88"/>
        <v>0</v>
      </c>
      <c r="U133" s="3">
        <f>AH133</f>
        <v>0</v>
      </c>
      <c r="V133" s="3">
        <f>AI133</f>
        <v>0</v>
      </c>
      <c r="W133" s="3">
        <f>ROUND(AJ133,2)</f>
        <v>0</v>
      </c>
      <c r="X133" s="3">
        <f>ROUND(AK133,2)</f>
        <v>0</v>
      </c>
      <c r="Y133" s="3">
        <f>ROUND(AL133,2)</f>
        <v>0</v>
      </c>
      <c r="Z133" s="3"/>
      <c r="AA133" s="3"/>
      <c r="AB133" s="3">
        <f>ROUND(SUMIF(AA130:AA131,"=50502814",O130:O131),2)</f>
        <v>299.3</v>
      </c>
      <c r="AC133" s="3">
        <f>ROUND(SUMIF(AA130:AA131,"=50502814",P130:P131),2)</f>
        <v>0</v>
      </c>
      <c r="AD133" s="3">
        <f>ROUND(SUMIF(AA130:AA131,"=50502814",Q130:Q131),2)</f>
        <v>299.3</v>
      </c>
      <c r="AE133" s="3">
        <f>ROUND(SUMIF(AA130:AA131,"=50502814",R130:R131),2)</f>
        <v>0</v>
      </c>
      <c r="AF133" s="3">
        <f>ROUND(SUMIF(AA130:AA131,"=50502814",S130:S131),2)</f>
        <v>0</v>
      </c>
      <c r="AG133" s="3">
        <f>ROUND(SUMIF(AA130:AA131,"=50502814",T130:T131),2)</f>
        <v>0</v>
      </c>
      <c r="AH133" s="3">
        <f>SUMIF(AA130:AA131,"=50502814",U130:U131)</f>
        <v>0</v>
      </c>
      <c r="AI133" s="3">
        <f>SUMIF(AA130:AA131,"=50502814",V130:V131)</f>
        <v>0</v>
      </c>
      <c r="AJ133" s="3">
        <f>ROUND(SUMIF(AA130:AA131,"=50502814",W130:W131),2)</f>
        <v>0</v>
      </c>
      <c r="AK133" s="3">
        <f>ROUND(SUMIF(AA130:AA131,"=50502814",X130:X131),2)</f>
        <v>0</v>
      </c>
      <c r="AL133" s="3">
        <f>ROUND(SUMIF(AA130:AA131,"=50502814",Y130:Y131),2)</f>
        <v>0</v>
      </c>
      <c r="AM133" s="3"/>
      <c r="AN133" s="3"/>
      <c r="AO133" s="3">
        <f t="shared" ref="AO133:BD133" si="89">ROUND(BX133,2)</f>
        <v>0</v>
      </c>
      <c r="AP133" s="3">
        <f t="shared" si="89"/>
        <v>0</v>
      </c>
      <c r="AQ133" s="3">
        <f t="shared" si="89"/>
        <v>0</v>
      </c>
      <c r="AR133" s="3">
        <f t="shared" si="89"/>
        <v>299.3</v>
      </c>
      <c r="AS133" s="3">
        <f t="shared" si="89"/>
        <v>0</v>
      </c>
      <c r="AT133" s="3">
        <f t="shared" si="89"/>
        <v>0</v>
      </c>
      <c r="AU133" s="3">
        <f t="shared" si="89"/>
        <v>299.3</v>
      </c>
      <c r="AV133" s="3">
        <f t="shared" si="89"/>
        <v>0</v>
      </c>
      <c r="AW133" s="3">
        <f t="shared" si="89"/>
        <v>0</v>
      </c>
      <c r="AX133" s="3">
        <f t="shared" si="89"/>
        <v>0</v>
      </c>
      <c r="AY133" s="3">
        <f t="shared" si="89"/>
        <v>0</v>
      </c>
      <c r="AZ133" s="3">
        <f t="shared" si="89"/>
        <v>0</v>
      </c>
      <c r="BA133" s="3">
        <f t="shared" si="89"/>
        <v>0</v>
      </c>
      <c r="BB133" s="3">
        <f t="shared" si="89"/>
        <v>0</v>
      </c>
      <c r="BC133" s="3">
        <f t="shared" si="89"/>
        <v>0</v>
      </c>
      <c r="BD133" s="3">
        <f t="shared" si="89"/>
        <v>0</v>
      </c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>
        <f>ROUND(SUMIF(AA130:AA131,"=50502814",FQ130:FQ131),2)</f>
        <v>0</v>
      </c>
      <c r="BY133" s="3">
        <f>ROUND(SUMIF(AA130:AA131,"=50502814",FR130:FR131),2)</f>
        <v>0</v>
      </c>
      <c r="BZ133" s="3">
        <f>ROUND(SUMIF(AA130:AA131,"=50502814",GL130:GL131),2)</f>
        <v>0</v>
      </c>
      <c r="CA133" s="3">
        <f>ROUND(SUMIF(AA130:AA131,"=50502814",GM130:GM131),2)</f>
        <v>299.3</v>
      </c>
      <c r="CB133" s="3">
        <f>ROUND(SUMIF(AA130:AA131,"=50502814",GN130:GN131),2)</f>
        <v>0</v>
      </c>
      <c r="CC133" s="3">
        <f>ROUND(SUMIF(AA130:AA131,"=50502814",GO130:GO131),2)</f>
        <v>0</v>
      </c>
      <c r="CD133" s="3">
        <f>ROUND(SUMIF(AA130:AA131,"=50502814",GP130:GP131),2)</f>
        <v>299.3</v>
      </c>
      <c r="CE133" s="3">
        <f>AC133-BX133</f>
        <v>0</v>
      </c>
      <c r="CF133" s="3">
        <f>AC133-BY133</f>
        <v>0</v>
      </c>
      <c r="CG133" s="3">
        <f>BX133-BZ133</f>
        <v>0</v>
      </c>
      <c r="CH133" s="3">
        <f>AC133-BX133-BY133+BZ133</f>
        <v>0</v>
      </c>
      <c r="CI133" s="3">
        <f>BY133-BZ133</f>
        <v>0</v>
      </c>
      <c r="CJ133" s="3">
        <f>ROUND(SUMIF(AA130:AA131,"=50502814",GX130:GX131),2)</f>
        <v>0</v>
      </c>
      <c r="CK133" s="3">
        <f>ROUND(SUMIF(AA130:AA131,"=50502814",GY130:GY131),2)</f>
        <v>0</v>
      </c>
      <c r="CL133" s="3">
        <f>ROUND(SUMIF(AA130:AA131,"=50502814",GZ130:GZ131),2)</f>
        <v>0</v>
      </c>
      <c r="CM133" s="3">
        <f>ROUND(SUMIF(AA130:AA131,"=50502814",HD130:HD131),2)</f>
        <v>0</v>
      </c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4">
        <f t="shared" ref="DG133:DL133" si="90">ROUND(DT133,2)</f>
        <v>4010.62</v>
      </c>
      <c r="DH133" s="4">
        <f t="shared" si="90"/>
        <v>0</v>
      </c>
      <c r="DI133" s="4">
        <f t="shared" si="90"/>
        <v>4010.62</v>
      </c>
      <c r="DJ133" s="4">
        <f t="shared" si="90"/>
        <v>0</v>
      </c>
      <c r="DK133" s="4">
        <f t="shared" si="90"/>
        <v>0</v>
      </c>
      <c r="DL133" s="4">
        <f t="shared" si="90"/>
        <v>0</v>
      </c>
      <c r="DM133" s="4">
        <f>DZ133</f>
        <v>0</v>
      </c>
      <c r="DN133" s="4">
        <f>EA133</f>
        <v>0</v>
      </c>
      <c r="DO133" s="4">
        <f>ROUND(EB133,2)</f>
        <v>0</v>
      </c>
      <c r="DP133" s="4">
        <f>ROUND(EC133,2)</f>
        <v>0</v>
      </c>
      <c r="DQ133" s="4">
        <f>ROUND(ED133,2)</f>
        <v>0</v>
      </c>
      <c r="DR133" s="4"/>
      <c r="DS133" s="4"/>
      <c r="DT133" s="4">
        <f>ROUND(SUMIF(AA130:AA131,"=50502815",O130:O131),2)</f>
        <v>4010.62</v>
      </c>
      <c r="DU133" s="4">
        <f>ROUND(SUMIF(AA130:AA131,"=50502815",P130:P131),2)</f>
        <v>0</v>
      </c>
      <c r="DV133" s="4">
        <f>ROUND(SUMIF(AA130:AA131,"=50502815",Q130:Q131),2)</f>
        <v>4010.62</v>
      </c>
      <c r="DW133" s="4">
        <f>ROUND(SUMIF(AA130:AA131,"=50502815",R130:R131),2)</f>
        <v>0</v>
      </c>
      <c r="DX133" s="4">
        <f>ROUND(SUMIF(AA130:AA131,"=50502815",S130:S131),2)</f>
        <v>0</v>
      </c>
      <c r="DY133" s="4">
        <f>ROUND(SUMIF(AA130:AA131,"=50502815",T130:T131),2)</f>
        <v>0</v>
      </c>
      <c r="DZ133" s="4">
        <f>SUMIF(AA130:AA131,"=50502815",U130:U131)</f>
        <v>0</v>
      </c>
      <c r="EA133" s="4">
        <f>SUMIF(AA130:AA131,"=50502815",V130:V131)</f>
        <v>0</v>
      </c>
      <c r="EB133" s="4">
        <f>ROUND(SUMIF(AA130:AA131,"=50502815",W130:W131),2)</f>
        <v>0</v>
      </c>
      <c r="EC133" s="4">
        <f>ROUND(SUMIF(AA130:AA131,"=50502815",X130:X131),2)</f>
        <v>0</v>
      </c>
      <c r="ED133" s="4">
        <f>ROUND(SUMIF(AA130:AA131,"=50502815",Y130:Y131),2)</f>
        <v>0</v>
      </c>
      <c r="EE133" s="4"/>
      <c r="EF133" s="4"/>
      <c r="EG133" s="4">
        <f t="shared" ref="EG133:EV133" si="91">ROUND(FP133,2)</f>
        <v>0</v>
      </c>
      <c r="EH133" s="4">
        <f t="shared" si="91"/>
        <v>0</v>
      </c>
      <c r="EI133" s="4">
        <f t="shared" si="91"/>
        <v>0</v>
      </c>
      <c r="EJ133" s="4">
        <f t="shared" si="91"/>
        <v>4010.62</v>
      </c>
      <c r="EK133" s="4">
        <f t="shared" si="91"/>
        <v>0</v>
      </c>
      <c r="EL133" s="4">
        <f t="shared" si="91"/>
        <v>0</v>
      </c>
      <c r="EM133" s="4">
        <f t="shared" si="91"/>
        <v>4010.62</v>
      </c>
      <c r="EN133" s="4">
        <f t="shared" si="91"/>
        <v>0</v>
      </c>
      <c r="EO133" s="4">
        <f t="shared" si="91"/>
        <v>0</v>
      </c>
      <c r="EP133" s="4">
        <f t="shared" si="91"/>
        <v>0</v>
      </c>
      <c r="EQ133" s="4">
        <f t="shared" si="91"/>
        <v>0</v>
      </c>
      <c r="ER133" s="4">
        <f t="shared" si="91"/>
        <v>0</v>
      </c>
      <c r="ES133" s="4">
        <f t="shared" si="91"/>
        <v>0</v>
      </c>
      <c r="ET133" s="4">
        <f t="shared" si="91"/>
        <v>0</v>
      </c>
      <c r="EU133" s="4">
        <f t="shared" si="91"/>
        <v>0</v>
      </c>
      <c r="EV133" s="4">
        <f t="shared" si="91"/>
        <v>0</v>
      </c>
      <c r="EW133" s="4"/>
      <c r="EX133" s="4"/>
      <c r="EY133" s="4"/>
      <c r="EZ133" s="4"/>
      <c r="FA133" s="4"/>
      <c r="FB133" s="4"/>
      <c r="FC133" s="4"/>
      <c r="FD133" s="4"/>
      <c r="FE133" s="4"/>
      <c r="FF133" s="4"/>
      <c r="FG133" s="4"/>
      <c r="FH133" s="4"/>
      <c r="FI133" s="4"/>
      <c r="FJ133" s="4"/>
      <c r="FK133" s="4"/>
      <c r="FL133" s="4"/>
      <c r="FM133" s="4"/>
      <c r="FN133" s="4"/>
      <c r="FO133" s="4"/>
      <c r="FP133" s="4">
        <f>ROUND(SUMIF(AA130:AA131,"=50502815",FQ130:FQ131),2)</f>
        <v>0</v>
      </c>
      <c r="FQ133" s="4">
        <f>ROUND(SUMIF(AA130:AA131,"=50502815",FR130:FR131),2)</f>
        <v>0</v>
      </c>
      <c r="FR133" s="4">
        <f>ROUND(SUMIF(AA130:AA131,"=50502815",GL130:GL131),2)</f>
        <v>0</v>
      </c>
      <c r="FS133" s="4">
        <f>ROUND(SUMIF(AA130:AA131,"=50502815",GM130:GM131),2)</f>
        <v>4010.62</v>
      </c>
      <c r="FT133" s="4">
        <f>ROUND(SUMIF(AA130:AA131,"=50502815",GN130:GN131),2)</f>
        <v>0</v>
      </c>
      <c r="FU133" s="4">
        <f>ROUND(SUMIF(AA130:AA131,"=50502815",GO130:GO131),2)</f>
        <v>0</v>
      </c>
      <c r="FV133" s="4">
        <f>ROUND(SUMIF(AA130:AA131,"=50502815",GP130:GP131),2)</f>
        <v>4010.62</v>
      </c>
      <c r="FW133" s="4">
        <f>DU133-FP133</f>
        <v>0</v>
      </c>
      <c r="FX133" s="4">
        <f>DU133-FQ133</f>
        <v>0</v>
      </c>
      <c r="FY133" s="4">
        <f>FP133-FR133</f>
        <v>0</v>
      </c>
      <c r="FZ133" s="4">
        <f>DU133-FP133-FQ133+FR133</f>
        <v>0</v>
      </c>
      <c r="GA133" s="4">
        <f>FQ133-FR133</f>
        <v>0</v>
      </c>
      <c r="GB133" s="4">
        <f>ROUND(SUMIF(AA130:AA131,"=50502815",GX130:GX131),2)</f>
        <v>0</v>
      </c>
      <c r="GC133" s="4">
        <f>ROUND(SUMIF(AA130:AA131,"=50502815",GY130:GY131),2)</f>
        <v>0</v>
      </c>
      <c r="GD133" s="4">
        <f>ROUND(SUMIF(AA130:AA131,"=50502815",GZ130:GZ131),2)</f>
        <v>0</v>
      </c>
      <c r="GE133" s="4">
        <f>ROUND(SUMIF(AA130:AA131,"=50502815",HD130:HD131),2)</f>
        <v>0</v>
      </c>
      <c r="GF133" s="4"/>
      <c r="GG133" s="4"/>
      <c r="GH133" s="4"/>
      <c r="GI133" s="4"/>
      <c r="GJ133" s="4"/>
      <c r="GK133" s="4"/>
      <c r="GL133" s="4"/>
      <c r="GM133" s="4"/>
      <c r="GN133" s="4"/>
      <c r="GO133" s="4"/>
      <c r="GP133" s="4"/>
      <c r="GQ133" s="4"/>
      <c r="GR133" s="4"/>
      <c r="GS133" s="4"/>
      <c r="GT133" s="4"/>
      <c r="GU133" s="4"/>
      <c r="GV133" s="4"/>
      <c r="GW133" s="4"/>
      <c r="GX133" s="4">
        <v>0</v>
      </c>
    </row>
    <row r="135" spans="1:255" x14ac:dyDescent="0.2">
      <c r="A135" s="5">
        <v>50</v>
      </c>
      <c r="B135" s="5">
        <v>0</v>
      </c>
      <c r="C135" s="5">
        <v>0</v>
      </c>
      <c r="D135" s="5">
        <v>1</v>
      </c>
      <c r="E135" s="5">
        <v>201</v>
      </c>
      <c r="F135" s="5">
        <f>ROUND(Source!O133,O135)</f>
        <v>299.3</v>
      </c>
      <c r="G135" s="5" t="s">
        <v>72</v>
      </c>
      <c r="H135" s="5" t="s">
        <v>73</v>
      </c>
      <c r="I135" s="5"/>
      <c r="J135" s="5"/>
      <c r="K135" s="5">
        <v>201</v>
      </c>
      <c r="L135" s="5">
        <v>1</v>
      </c>
      <c r="M135" s="5">
        <v>3</v>
      </c>
      <c r="N135" s="5" t="s">
        <v>3</v>
      </c>
      <c r="O135" s="5">
        <v>2</v>
      </c>
      <c r="P135" s="5">
        <f>ROUND(Source!DG133,O135)</f>
        <v>4010.62</v>
      </c>
      <c r="Q135" s="5"/>
      <c r="R135" s="5"/>
      <c r="S135" s="5"/>
      <c r="T135" s="5"/>
      <c r="U135" s="5"/>
      <c r="V135" s="5"/>
      <c r="W135" s="5">
        <v>299.3</v>
      </c>
      <c r="X135" s="5">
        <v>1</v>
      </c>
      <c r="Y135" s="5">
        <v>299.3</v>
      </c>
      <c r="Z135" s="5">
        <v>4010.62</v>
      </c>
      <c r="AA135" s="5">
        <v>1</v>
      </c>
      <c r="AB135" s="5">
        <v>4010.62</v>
      </c>
    </row>
    <row r="136" spans="1:255" x14ac:dyDescent="0.2">
      <c r="A136" s="5">
        <v>50</v>
      </c>
      <c r="B136" s="5">
        <v>0</v>
      </c>
      <c r="C136" s="5">
        <v>0</v>
      </c>
      <c r="D136" s="5">
        <v>1</v>
      </c>
      <c r="E136" s="5">
        <v>202</v>
      </c>
      <c r="F136" s="5">
        <f>ROUND(Source!P133,O136)</f>
        <v>0</v>
      </c>
      <c r="G136" s="5" t="s">
        <v>74</v>
      </c>
      <c r="H136" s="5" t="s">
        <v>75</v>
      </c>
      <c r="I136" s="5"/>
      <c r="J136" s="5"/>
      <c r="K136" s="5">
        <v>202</v>
      </c>
      <c r="L136" s="5">
        <v>2</v>
      </c>
      <c r="M136" s="5">
        <v>3</v>
      </c>
      <c r="N136" s="5" t="s">
        <v>3</v>
      </c>
      <c r="O136" s="5">
        <v>2</v>
      </c>
      <c r="P136" s="5">
        <f>ROUND(Source!DH133,O136)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222</v>
      </c>
      <c r="F137" s="5">
        <f>ROUND(Source!AO133,O137)</f>
        <v>0</v>
      </c>
      <c r="G137" s="5" t="s">
        <v>76</v>
      </c>
      <c r="H137" s="5" t="s">
        <v>77</v>
      </c>
      <c r="I137" s="5"/>
      <c r="J137" s="5"/>
      <c r="K137" s="5">
        <v>222</v>
      </c>
      <c r="L137" s="5">
        <v>3</v>
      </c>
      <c r="M137" s="5">
        <v>3</v>
      </c>
      <c r="N137" s="5" t="s">
        <v>3</v>
      </c>
      <c r="O137" s="5">
        <v>2</v>
      </c>
      <c r="P137" s="5">
        <f>ROUND(Source!EG133,O137)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225</v>
      </c>
      <c r="F138" s="5">
        <f>ROUND(Source!AV133,O138)</f>
        <v>0</v>
      </c>
      <c r="G138" s="5" t="s">
        <v>78</v>
      </c>
      <c r="H138" s="5" t="s">
        <v>79</v>
      </c>
      <c r="I138" s="5"/>
      <c r="J138" s="5"/>
      <c r="K138" s="5">
        <v>225</v>
      </c>
      <c r="L138" s="5">
        <v>4</v>
      </c>
      <c r="M138" s="5">
        <v>3</v>
      </c>
      <c r="N138" s="5" t="s">
        <v>3</v>
      </c>
      <c r="O138" s="5">
        <v>2</v>
      </c>
      <c r="P138" s="5">
        <f>ROUND(Source!EN133,O138)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226</v>
      </c>
      <c r="F139" s="5">
        <f>ROUND(Source!AW133,O139)</f>
        <v>0</v>
      </c>
      <c r="G139" s="5" t="s">
        <v>80</v>
      </c>
      <c r="H139" s="5" t="s">
        <v>81</v>
      </c>
      <c r="I139" s="5"/>
      <c r="J139" s="5"/>
      <c r="K139" s="5">
        <v>226</v>
      </c>
      <c r="L139" s="5">
        <v>5</v>
      </c>
      <c r="M139" s="5">
        <v>3</v>
      </c>
      <c r="N139" s="5" t="s">
        <v>3</v>
      </c>
      <c r="O139" s="5">
        <v>2</v>
      </c>
      <c r="P139" s="5">
        <f>ROUND(Source!EO133,O139)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227</v>
      </c>
      <c r="F140" s="5">
        <f>ROUND(Source!AX133,O140)</f>
        <v>0</v>
      </c>
      <c r="G140" s="5" t="s">
        <v>82</v>
      </c>
      <c r="H140" s="5" t="s">
        <v>83</v>
      </c>
      <c r="I140" s="5"/>
      <c r="J140" s="5"/>
      <c r="K140" s="5">
        <v>227</v>
      </c>
      <c r="L140" s="5">
        <v>6</v>
      </c>
      <c r="M140" s="5">
        <v>3</v>
      </c>
      <c r="N140" s="5" t="s">
        <v>3</v>
      </c>
      <c r="O140" s="5">
        <v>2</v>
      </c>
      <c r="P140" s="5">
        <f>ROUND(Source!EP133,O140)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228</v>
      </c>
      <c r="F141" s="5">
        <f>ROUND(Source!AY133,O141)</f>
        <v>0</v>
      </c>
      <c r="G141" s="5" t="s">
        <v>84</v>
      </c>
      <c r="H141" s="5" t="s">
        <v>85</v>
      </c>
      <c r="I141" s="5"/>
      <c r="J141" s="5"/>
      <c r="K141" s="5">
        <v>228</v>
      </c>
      <c r="L141" s="5">
        <v>7</v>
      </c>
      <c r="M141" s="5">
        <v>3</v>
      </c>
      <c r="N141" s="5" t="s">
        <v>3</v>
      </c>
      <c r="O141" s="5">
        <v>2</v>
      </c>
      <c r="P141" s="5">
        <f>ROUND(Source!EQ133,O141)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216</v>
      </c>
      <c r="F142" s="5">
        <f>ROUND(Source!AP133,O142)</f>
        <v>0</v>
      </c>
      <c r="G142" s="5" t="s">
        <v>86</v>
      </c>
      <c r="H142" s="5" t="s">
        <v>87</v>
      </c>
      <c r="I142" s="5"/>
      <c r="J142" s="5"/>
      <c r="K142" s="5">
        <v>216</v>
      </c>
      <c r="L142" s="5">
        <v>8</v>
      </c>
      <c r="M142" s="5">
        <v>3</v>
      </c>
      <c r="N142" s="5" t="s">
        <v>3</v>
      </c>
      <c r="O142" s="5">
        <v>2</v>
      </c>
      <c r="P142" s="5">
        <f>ROUND(Source!EH133,O142)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223</v>
      </c>
      <c r="F143" s="5">
        <f>ROUND(Source!AQ133,O143)</f>
        <v>0</v>
      </c>
      <c r="G143" s="5" t="s">
        <v>88</v>
      </c>
      <c r="H143" s="5" t="s">
        <v>89</v>
      </c>
      <c r="I143" s="5"/>
      <c r="J143" s="5"/>
      <c r="K143" s="5">
        <v>223</v>
      </c>
      <c r="L143" s="5">
        <v>9</v>
      </c>
      <c r="M143" s="5">
        <v>3</v>
      </c>
      <c r="N143" s="5" t="s">
        <v>3</v>
      </c>
      <c r="O143" s="5">
        <v>2</v>
      </c>
      <c r="P143" s="5">
        <f>ROUND(Source!EI133,O143)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229</v>
      </c>
      <c r="F144" s="5">
        <f>ROUND(Source!AZ133,O144)</f>
        <v>0</v>
      </c>
      <c r="G144" s="5" t="s">
        <v>90</v>
      </c>
      <c r="H144" s="5" t="s">
        <v>91</v>
      </c>
      <c r="I144" s="5"/>
      <c r="J144" s="5"/>
      <c r="K144" s="5">
        <v>229</v>
      </c>
      <c r="L144" s="5">
        <v>10</v>
      </c>
      <c r="M144" s="5">
        <v>3</v>
      </c>
      <c r="N144" s="5" t="s">
        <v>3</v>
      </c>
      <c r="O144" s="5">
        <v>2</v>
      </c>
      <c r="P144" s="5">
        <f>ROUND(Source!ER133,O144)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203</v>
      </c>
      <c r="F145" s="5">
        <f>ROUND(Source!Q133,O145)</f>
        <v>299.3</v>
      </c>
      <c r="G145" s="5" t="s">
        <v>92</v>
      </c>
      <c r="H145" s="5" t="s">
        <v>93</v>
      </c>
      <c r="I145" s="5"/>
      <c r="J145" s="5"/>
      <c r="K145" s="5">
        <v>203</v>
      </c>
      <c r="L145" s="5">
        <v>11</v>
      </c>
      <c r="M145" s="5">
        <v>3</v>
      </c>
      <c r="N145" s="5" t="s">
        <v>3</v>
      </c>
      <c r="O145" s="5">
        <v>2</v>
      </c>
      <c r="P145" s="5">
        <f>ROUND(Source!DI133,O145)</f>
        <v>4010.62</v>
      </c>
      <c r="Q145" s="5"/>
      <c r="R145" s="5"/>
      <c r="S145" s="5"/>
      <c r="T145" s="5"/>
      <c r="U145" s="5"/>
      <c r="V145" s="5"/>
      <c r="W145" s="5">
        <v>299.3</v>
      </c>
      <c r="X145" s="5">
        <v>1</v>
      </c>
      <c r="Y145" s="5">
        <v>299.3</v>
      </c>
      <c r="Z145" s="5">
        <v>4010.62</v>
      </c>
      <c r="AA145" s="5">
        <v>1</v>
      </c>
      <c r="AB145" s="5">
        <v>4010.62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231</v>
      </c>
      <c r="F146" s="5">
        <f>ROUND(Source!BB133,O146)</f>
        <v>0</v>
      </c>
      <c r="G146" s="5" t="s">
        <v>94</v>
      </c>
      <c r="H146" s="5" t="s">
        <v>95</v>
      </c>
      <c r="I146" s="5"/>
      <c r="J146" s="5"/>
      <c r="K146" s="5">
        <v>231</v>
      </c>
      <c r="L146" s="5">
        <v>12</v>
      </c>
      <c r="M146" s="5">
        <v>3</v>
      </c>
      <c r="N146" s="5" t="s">
        <v>3</v>
      </c>
      <c r="O146" s="5">
        <v>2</v>
      </c>
      <c r="P146" s="5">
        <f>ROUND(Source!ET133,O146)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204</v>
      </c>
      <c r="F147" s="5">
        <f>ROUND(Source!R133,O147)</f>
        <v>0</v>
      </c>
      <c r="G147" s="5" t="s">
        <v>96</v>
      </c>
      <c r="H147" s="5" t="s">
        <v>97</v>
      </c>
      <c r="I147" s="5"/>
      <c r="J147" s="5"/>
      <c r="K147" s="5">
        <v>204</v>
      </c>
      <c r="L147" s="5">
        <v>13</v>
      </c>
      <c r="M147" s="5">
        <v>3</v>
      </c>
      <c r="N147" s="5" t="s">
        <v>3</v>
      </c>
      <c r="O147" s="5">
        <v>2</v>
      </c>
      <c r="P147" s="5">
        <f>ROUND(Source!DJ133,O147)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205</v>
      </c>
      <c r="F148" s="5">
        <f>ROUND(Source!S133,O148)</f>
        <v>0</v>
      </c>
      <c r="G148" s="5" t="s">
        <v>98</v>
      </c>
      <c r="H148" s="5" t="s">
        <v>99</v>
      </c>
      <c r="I148" s="5"/>
      <c r="J148" s="5"/>
      <c r="K148" s="5">
        <v>205</v>
      </c>
      <c r="L148" s="5">
        <v>14</v>
      </c>
      <c r="M148" s="5">
        <v>3</v>
      </c>
      <c r="N148" s="5" t="s">
        <v>3</v>
      </c>
      <c r="O148" s="5">
        <v>2</v>
      </c>
      <c r="P148" s="5">
        <f>ROUND(Source!DK133,O148)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232</v>
      </c>
      <c r="F149" s="5">
        <f>ROUND(Source!BC133,O149)</f>
        <v>0</v>
      </c>
      <c r="G149" s="5" t="s">
        <v>100</v>
      </c>
      <c r="H149" s="5" t="s">
        <v>101</v>
      </c>
      <c r="I149" s="5"/>
      <c r="J149" s="5"/>
      <c r="K149" s="5">
        <v>232</v>
      </c>
      <c r="L149" s="5">
        <v>15</v>
      </c>
      <c r="M149" s="5">
        <v>3</v>
      </c>
      <c r="N149" s="5" t="s">
        <v>3</v>
      </c>
      <c r="O149" s="5">
        <v>2</v>
      </c>
      <c r="P149" s="5">
        <f>ROUND(Source!EU133,O149)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214</v>
      </c>
      <c r="F150" s="5">
        <f>ROUND(Source!AS133,O150)</f>
        <v>0</v>
      </c>
      <c r="G150" s="5" t="s">
        <v>102</v>
      </c>
      <c r="H150" s="5" t="s">
        <v>103</v>
      </c>
      <c r="I150" s="5"/>
      <c r="J150" s="5"/>
      <c r="K150" s="5">
        <v>214</v>
      </c>
      <c r="L150" s="5">
        <v>16</v>
      </c>
      <c r="M150" s="5">
        <v>3</v>
      </c>
      <c r="N150" s="5" t="s">
        <v>3</v>
      </c>
      <c r="O150" s="5">
        <v>2</v>
      </c>
      <c r="P150" s="5">
        <f>ROUND(Source!EK133,O150)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215</v>
      </c>
      <c r="F151" s="5">
        <f>ROUND(Source!AT133,O151)</f>
        <v>0</v>
      </c>
      <c r="G151" s="5" t="s">
        <v>104</v>
      </c>
      <c r="H151" s="5" t="s">
        <v>105</v>
      </c>
      <c r="I151" s="5"/>
      <c r="J151" s="5"/>
      <c r="K151" s="5">
        <v>215</v>
      </c>
      <c r="L151" s="5">
        <v>17</v>
      </c>
      <c r="M151" s="5">
        <v>3</v>
      </c>
      <c r="N151" s="5" t="s">
        <v>3</v>
      </c>
      <c r="O151" s="5">
        <v>2</v>
      </c>
      <c r="P151" s="5">
        <f>ROUND(Source!EL133,O151)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217</v>
      </c>
      <c r="F152" s="5">
        <f>ROUND(Source!AU133,O152)</f>
        <v>299.3</v>
      </c>
      <c r="G152" s="5" t="s">
        <v>106</v>
      </c>
      <c r="H152" s="5" t="s">
        <v>107</v>
      </c>
      <c r="I152" s="5"/>
      <c r="J152" s="5"/>
      <c r="K152" s="5">
        <v>217</v>
      </c>
      <c r="L152" s="5">
        <v>18</v>
      </c>
      <c r="M152" s="5">
        <v>3</v>
      </c>
      <c r="N152" s="5" t="s">
        <v>3</v>
      </c>
      <c r="O152" s="5">
        <v>2</v>
      </c>
      <c r="P152" s="5">
        <f>ROUND(Source!EM133,O152)</f>
        <v>4010.62</v>
      </c>
      <c r="Q152" s="5"/>
      <c r="R152" s="5"/>
      <c r="S152" s="5"/>
      <c r="T152" s="5"/>
      <c r="U152" s="5"/>
      <c r="V152" s="5"/>
      <c r="W152" s="5">
        <v>299.3</v>
      </c>
      <c r="X152" s="5">
        <v>1</v>
      </c>
      <c r="Y152" s="5">
        <v>299.3</v>
      </c>
      <c r="Z152" s="5">
        <v>4010.62</v>
      </c>
      <c r="AA152" s="5">
        <v>1</v>
      </c>
      <c r="AB152" s="5">
        <v>4010.62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230</v>
      </c>
      <c r="F153" s="5">
        <f>ROUND(Source!BA133,O153)</f>
        <v>0</v>
      </c>
      <c r="G153" s="5" t="s">
        <v>108</v>
      </c>
      <c r="H153" s="5" t="s">
        <v>109</v>
      </c>
      <c r="I153" s="5"/>
      <c r="J153" s="5"/>
      <c r="K153" s="5">
        <v>230</v>
      </c>
      <c r="L153" s="5">
        <v>19</v>
      </c>
      <c r="M153" s="5">
        <v>3</v>
      </c>
      <c r="N153" s="5" t="s">
        <v>3</v>
      </c>
      <c r="O153" s="5">
        <v>2</v>
      </c>
      <c r="P153" s="5">
        <f>ROUND(Source!ES133,O153)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206</v>
      </c>
      <c r="F154" s="5">
        <f>ROUND(Source!T133,O154)</f>
        <v>0</v>
      </c>
      <c r="G154" s="5" t="s">
        <v>110</v>
      </c>
      <c r="H154" s="5" t="s">
        <v>111</v>
      </c>
      <c r="I154" s="5"/>
      <c r="J154" s="5"/>
      <c r="K154" s="5">
        <v>206</v>
      </c>
      <c r="L154" s="5">
        <v>20</v>
      </c>
      <c r="M154" s="5">
        <v>3</v>
      </c>
      <c r="N154" s="5" t="s">
        <v>3</v>
      </c>
      <c r="O154" s="5">
        <v>2</v>
      </c>
      <c r="P154" s="5">
        <f>ROUND(Source!DL133,O154)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207</v>
      </c>
      <c r="F155" s="5">
        <f>Source!U133</f>
        <v>0</v>
      </c>
      <c r="G155" s="5" t="s">
        <v>112</v>
      </c>
      <c r="H155" s="5" t="s">
        <v>113</v>
      </c>
      <c r="I155" s="5"/>
      <c r="J155" s="5"/>
      <c r="K155" s="5">
        <v>207</v>
      </c>
      <c r="L155" s="5">
        <v>21</v>
      </c>
      <c r="M155" s="5">
        <v>3</v>
      </c>
      <c r="N155" s="5" t="s">
        <v>3</v>
      </c>
      <c r="O155" s="5">
        <v>-1</v>
      </c>
      <c r="P155" s="5">
        <f>Source!DM133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208</v>
      </c>
      <c r="F156" s="5">
        <f>Source!V133</f>
        <v>0</v>
      </c>
      <c r="G156" s="5" t="s">
        <v>114</v>
      </c>
      <c r="H156" s="5" t="s">
        <v>115</v>
      </c>
      <c r="I156" s="5"/>
      <c r="J156" s="5"/>
      <c r="K156" s="5">
        <v>208</v>
      </c>
      <c r="L156" s="5">
        <v>22</v>
      </c>
      <c r="M156" s="5">
        <v>3</v>
      </c>
      <c r="N156" s="5" t="s">
        <v>3</v>
      </c>
      <c r="O156" s="5">
        <v>-1</v>
      </c>
      <c r="P156" s="5">
        <f>Source!DN133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209</v>
      </c>
      <c r="F157" s="5">
        <f>ROUND(Source!W133,O157)</f>
        <v>0</v>
      </c>
      <c r="G157" s="5" t="s">
        <v>116</v>
      </c>
      <c r="H157" s="5" t="s">
        <v>117</v>
      </c>
      <c r="I157" s="5"/>
      <c r="J157" s="5"/>
      <c r="K157" s="5">
        <v>209</v>
      </c>
      <c r="L157" s="5">
        <v>23</v>
      </c>
      <c r="M157" s="5">
        <v>3</v>
      </c>
      <c r="N157" s="5" t="s">
        <v>3</v>
      </c>
      <c r="O157" s="5">
        <v>2</v>
      </c>
      <c r="P157" s="5">
        <f>ROUND(Source!DO133,O157)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233</v>
      </c>
      <c r="F158" s="5">
        <f>ROUND(Source!BD133,O158)</f>
        <v>0</v>
      </c>
      <c r="G158" s="5" t="s">
        <v>118</v>
      </c>
      <c r="H158" s="5" t="s">
        <v>119</v>
      </c>
      <c r="I158" s="5"/>
      <c r="J158" s="5"/>
      <c r="K158" s="5">
        <v>233</v>
      </c>
      <c r="L158" s="5">
        <v>24</v>
      </c>
      <c r="M158" s="5">
        <v>3</v>
      </c>
      <c r="N158" s="5" t="s">
        <v>3</v>
      </c>
      <c r="O158" s="5">
        <v>2</v>
      </c>
      <c r="P158" s="5">
        <f>ROUND(Source!EV133,O158)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210</v>
      </c>
      <c r="F159" s="5">
        <f>ROUND(Source!X133,O159)</f>
        <v>0</v>
      </c>
      <c r="G159" s="5" t="s">
        <v>120</v>
      </c>
      <c r="H159" s="5" t="s">
        <v>121</v>
      </c>
      <c r="I159" s="5"/>
      <c r="J159" s="5"/>
      <c r="K159" s="5">
        <v>210</v>
      </c>
      <c r="L159" s="5">
        <v>25</v>
      </c>
      <c r="M159" s="5">
        <v>3</v>
      </c>
      <c r="N159" s="5" t="s">
        <v>3</v>
      </c>
      <c r="O159" s="5">
        <v>2</v>
      </c>
      <c r="P159" s="5">
        <f>ROUND(Source!DP133,O159)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211</v>
      </c>
      <c r="F160" s="5">
        <f>ROUND(Source!Y133,O160)</f>
        <v>0</v>
      </c>
      <c r="G160" s="5" t="s">
        <v>122</v>
      </c>
      <c r="H160" s="5" t="s">
        <v>123</v>
      </c>
      <c r="I160" s="5"/>
      <c r="J160" s="5"/>
      <c r="K160" s="5">
        <v>211</v>
      </c>
      <c r="L160" s="5">
        <v>26</v>
      </c>
      <c r="M160" s="5">
        <v>3</v>
      </c>
      <c r="N160" s="5" t="s">
        <v>3</v>
      </c>
      <c r="O160" s="5">
        <v>2</v>
      </c>
      <c r="P160" s="5">
        <f>ROUND(Source!DQ133,O160)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224</v>
      </c>
      <c r="F161" s="5">
        <f>ROUND(Source!AR133,O161)</f>
        <v>299.3</v>
      </c>
      <c r="G161" s="5" t="s">
        <v>124</v>
      </c>
      <c r="H161" s="5" t="s">
        <v>125</v>
      </c>
      <c r="I161" s="5"/>
      <c r="J161" s="5"/>
      <c r="K161" s="5">
        <v>224</v>
      </c>
      <c r="L161" s="5">
        <v>27</v>
      </c>
      <c r="M161" s="5">
        <v>3</v>
      </c>
      <c r="N161" s="5" t="s">
        <v>3</v>
      </c>
      <c r="O161" s="5">
        <v>2</v>
      </c>
      <c r="P161" s="5">
        <f>ROUND(Source!EJ133,O161)</f>
        <v>4010.62</v>
      </c>
      <c r="Q161" s="5"/>
      <c r="R161" s="5"/>
      <c r="S161" s="5"/>
      <c r="T161" s="5"/>
      <c r="U161" s="5"/>
      <c r="V161" s="5"/>
      <c r="W161" s="5">
        <v>299.3</v>
      </c>
      <c r="X161" s="5">
        <v>1</v>
      </c>
      <c r="Y161" s="5">
        <v>299.3</v>
      </c>
      <c r="Z161" s="5">
        <v>4010.62</v>
      </c>
      <c r="AA161" s="5">
        <v>1</v>
      </c>
      <c r="AB161" s="5">
        <v>4010.62</v>
      </c>
    </row>
    <row r="163" spans="1:255" x14ac:dyDescent="0.2">
      <c r="A163" s="1">
        <v>4</v>
      </c>
      <c r="B163" s="1">
        <v>1</v>
      </c>
      <c r="C163" s="1"/>
      <c r="D163" s="1">
        <f>ROW(A184)</f>
        <v>184</v>
      </c>
      <c r="E163" s="1"/>
      <c r="F163" s="1" t="s">
        <v>15</v>
      </c>
      <c r="G163" s="1" t="s">
        <v>146</v>
      </c>
      <c r="H163" s="1" t="s">
        <v>3</v>
      </c>
      <c r="I163" s="1">
        <v>0</v>
      </c>
      <c r="J163" s="1"/>
      <c r="K163" s="1">
        <v>0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>
        <v>0</v>
      </c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55" x14ac:dyDescent="0.2">
      <c r="A165" s="3">
        <v>52</v>
      </c>
      <c r="B165" s="3">
        <f t="shared" ref="B165:G165" si="92">B184</f>
        <v>1</v>
      </c>
      <c r="C165" s="3">
        <f t="shared" si="92"/>
        <v>4</v>
      </c>
      <c r="D165" s="3">
        <f t="shared" si="92"/>
        <v>163</v>
      </c>
      <c r="E165" s="3">
        <f t="shared" si="92"/>
        <v>0</v>
      </c>
      <c r="F165" s="3" t="str">
        <f t="shared" si="92"/>
        <v>Новый раздел</v>
      </c>
      <c r="G165" s="3" t="str">
        <f t="shared" si="92"/>
        <v>Размещение строительных отходов</v>
      </c>
      <c r="H165" s="3"/>
      <c r="I165" s="3"/>
      <c r="J165" s="3"/>
      <c r="K165" s="3"/>
      <c r="L165" s="3"/>
      <c r="M165" s="3"/>
      <c r="N165" s="3"/>
      <c r="O165" s="3">
        <f t="shared" ref="O165:AT165" si="93">O184</f>
        <v>0</v>
      </c>
      <c r="P165" s="3">
        <f t="shared" si="93"/>
        <v>0</v>
      </c>
      <c r="Q165" s="3">
        <f t="shared" si="93"/>
        <v>0</v>
      </c>
      <c r="R165" s="3">
        <f t="shared" si="93"/>
        <v>0</v>
      </c>
      <c r="S165" s="3">
        <f t="shared" si="93"/>
        <v>0</v>
      </c>
      <c r="T165" s="3">
        <f t="shared" si="93"/>
        <v>0</v>
      </c>
      <c r="U165" s="3">
        <f t="shared" si="93"/>
        <v>0</v>
      </c>
      <c r="V165" s="3">
        <f t="shared" si="93"/>
        <v>0</v>
      </c>
      <c r="W165" s="3">
        <f t="shared" si="93"/>
        <v>0</v>
      </c>
      <c r="X165" s="3">
        <f t="shared" si="93"/>
        <v>0</v>
      </c>
      <c r="Y165" s="3">
        <f t="shared" si="93"/>
        <v>0</v>
      </c>
      <c r="Z165" s="3">
        <f t="shared" si="93"/>
        <v>0</v>
      </c>
      <c r="AA165" s="3">
        <f t="shared" si="93"/>
        <v>0</v>
      </c>
      <c r="AB165" s="3">
        <f t="shared" si="93"/>
        <v>0</v>
      </c>
      <c r="AC165" s="3">
        <f t="shared" si="93"/>
        <v>0</v>
      </c>
      <c r="AD165" s="3">
        <f t="shared" si="93"/>
        <v>0</v>
      </c>
      <c r="AE165" s="3">
        <f t="shared" si="93"/>
        <v>0</v>
      </c>
      <c r="AF165" s="3">
        <f t="shared" si="93"/>
        <v>0</v>
      </c>
      <c r="AG165" s="3">
        <f t="shared" si="93"/>
        <v>0</v>
      </c>
      <c r="AH165" s="3">
        <f t="shared" si="93"/>
        <v>0</v>
      </c>
      <c r="AI165" s="3">
        <f t="shared" si="93"/>
        <v>0</v>
      </c>
      <c r="AJ165" s="3">
        <f t="shared" si="93"/>
        <v>0</v>
      </c>
      <c r="AK165" s="3">
        <f t="shared" si="93"/>
        <v>0</v>
      </c>
      <c r="AL165" s="3">
        <f t="shared" si="93"/>
        <v>0</v>
      </c>
      <c r="AM165" s="3">
        <f t="shared" si="93"/>
        <v>0</v>
      </c>
      <c r="AN165" s="3">
        <f t="shared" si="93"/>
        <v>0</v>
      </c>
      <c r="AO165" s="3">
        <f t="shared" si="93"/>
        <v>0</v>
      </c>
      <c r="AP165" s="3">
        <f t="shared" si="93"/>
        <v>0</v>
      </c>
      <c r="AQ165" s="3">
        <f t="shared" si="93"/>
        <v>0</v>
      </c>
      <c r="AR165" s="3">
        <f t="shared" si="93"/>
        <v>0</v>
      </c>
      <c r="AS165" s="3">
        <f t="shared" si="93"/>
        <v>0</v>
      </c>
      <c r="AT165" s="3">
        <f t="shared" si="93"/>
        <v>0</v>
      </c>
      <c r="AU165" s="3">
        <f t="shared" ref="AU165:BZ165" si="94">AU184</f>
        <v>0</v>
      </c>
      <c r="AV165" s="3">
        <f t="shared" si="94"/>
        <v>0</v>
      </c>
      <c r="AW165" s="3">
        <f t="shared" si="94"/>
        <v>0</v>
      </c>
      <c r="AX165" s="3">
        <f t="shared" si="94"/>
        <v>0</v>
      </c>
      <c r="AY165" s="3">
        <f t="shared" si="94"/>
        <v>0</v>
      </c>
      <c r="AZ165" s="3">
        <f t="shared" si="94"/>
        <v>0</v>
      </c>
      <c r="BA165" s="3">
        <f t="shared" si="94"/>
        <v>0</v>
      </c>
      <c r="BB165" s="3">
        <f t="shared" si="94"/>
        <v>0</v>
      </c>
      <c r="BC165" s="3">
        <f t="shared" si="94"/>
        <v>0</v>
      </c>
      <c r="BD165" s="3">
        <f t="shared" si="94"/>
        <v>0</v>
      </c>
      <c r="BE165" s="3">
        <f t="shared" si="94"/>
        <v>0</v>
      </c>
      <c r="BF165" s="3">
        <f t="shared" si="94"/>
        <v>0</v>
      </c>
      <c r="BG165" s="3">
        <f t="shared" si="94"/>
        <v>0</v>
      </c>
      <c r="BH165" s="3">
        <f t="shared" si="94"/>
        <v>0</v>
      </c>
      <c r="BI165" s="3">
        <f t="shared" si="94"/>
        <v>0</v>
      </c>
      <c r="BJ165" s="3">
        <f t="shared" si="94"/>
        <v>0</v>
      </c>
      <c r="BK165" s="3">
        <f t="shared" si="94"/>
        <v>0</v>
      </c>
      <c r="BL165" s="3">
        <f t="shared" si="94"/>
        <v>0</v>
      </c>
      <c r="BM165" s="3">
        <f t="shared" si="94"/>
        <v>0</v>
      </c>
      <c r="BN165" s="3">
        <f t="shared" si="94"/>
        <v>0</v>
      </c>
      <c r="BO165" s="3">
        <f t="shared" si="94"/>
        <v>0</v>
      </c>
      <c r="BP165" s="3">
        <f t="shared" si="94"/>
        <v>0</v>
      </c>
      <c r="BQ165" s="3">
        <f t="shared" si="94"/>
        <v>0</v>
      </c>
      <c r="BR165" s="3">
        <f t="shared" si="94"/>
        <v>0</v>
      </c>
      <c r="BS165" s="3">
        <f t="shared" si="94"/>
        <v>0</v>
      </c>
      <c r="BT165" s="3">
        <f t="shared" si="94"/>
        <v>0</v>
      </c>
      <c r="BU165" s="3">
        <f t="shared" si="94"/>
        <v>0</v>
      </c>
      <c r="BV165" s="3">
        <f t="shared" si="94"/>
        <v>0</v>
      </c>
      <c r="BW165" s="3">
        <f t="shared" si="94"/>
        <v>0</v>
      </c>
      <c r="BX165" s="3">
        <f t="shared" si="94"/>
        <v>0</v>
      </c>
      <c r="BY165" s="3">
        <f t="shared" si="94"/>
        <v>0</v>
      </c>
      <c r="BZ165" s="3">
        <f t="shared" si="94"/>
        <v>0</v>
      </c>
      <c r="CA165" s="3">
        <f t="shared" ref="CA165:DF165" si="95">CA184</f>
        <v>0</v>
      </c>
      <c r="CB165" s="3">
        <f t="shared" si="95"/>
        <v>0</v>
      </c>
      <c r="CC165" s="3">
        <f t="shared" si="95"/>
        <v>0</v>
      </c>
      <c r="CD165" s="3">
        <f t="shared" si="95"/>
        <v>0</v>
      </c>
      <c r="CE165" s="3">
        <f t="shared" si="95"/>
        <v>0</v>
      </c>
      <c r="CF165" s="3">
        <f t="shared" si="95"/>
        <v>0</v>
      </c>
      <c r="CG165" s="3">
        <f t="shared" si="95"/>
        <v>0</v>
      </c>
      <c r="CH165" s="3">
        <f t="shared" si="95"/>
        <v>0</v>
      </c>
      <c r="CI165" s="3">
        <f t="shared" si="95"/>
        <v>0</v>
      </c>
      <c r="CJ165" s="3">
        <f t="shared" si="95"/>
        <v>0</v>
      </c>
      <c r="CK165" s="3">
        <f t="shared" si="95"/>
        <v>0</v>
      </c>
      <c r="CL165" s="3">
        <f t="shared" si="95"/>
        <v>0</v>
      </c>
      <c r="CM165" s="3">
        <f t="shared" si="95"/>
        <v>0</v>
      </c>
      <c r="CN165" s="3">
        <f t="shared" si="95"/>
        <v>0</v>
      </c>
      <c r="CO165" s="3">
        <f t="shared" si="95"/>
        <v>0</v>
      </c>
      <c r="CP165" s="3">
        <f t="shared" si="95"/>
        <v>0</v>
      </c>
      <c r="CQ165" s="3">
        <f t="shared" si="95"/>
        <v>0</v>
      </c>
      <c r="CR165" s="3">
        <f t="shared" si="95"/>
        <v>0</v>
      </c>
      <c r="CS165" s="3">
        <f t="shared" si="95"/>
        <v>0</v>
      </c>
      <c r="CT165" s="3">
        <f t="shared" si="95"/>
        <v>0</v>
      </c>
      <c r="CU165" s="3">
        <f t="shared" si="95"/>
        <v>0</v>
      </c>
      <c r="CV165" s="3">
        <f t="shared" si="95"/>
        <v>0</v>
      </c>
      <c r="CW165" s="3">
        <f t="shared" si="95"/>
        <v>0</v>
      </c>
      <c r="CX165" s="3">
        <f t="shared" si="95"/>
        <v>0</v>
      </c>
      <c r="CY165" s="3">
        <f t="shared" si="95"/>
        <v>0</v>
      </c>
      <c r="CZ165" s="3">
        <f t="shared" si="95"/>
        <v>0</v>
      </c>
      <c r="DA165" s="3">
        <f t="shared" si="95"/>
        <v>0</v>
      </c>
      <c r="DB165" s="3">
        <f t="shared" si="95"/>
        <v>0</v>
      </c>
      <c r="DC165" s="3">
        <f t="shared" si="95"/>
        <v>0</v>
      </c>
      <c r="DD165" s="3">
        <f t="shared" si="95"/>
        <v>0</v>
      </c>
      <c r="DE165" s="3">
        <f t="shared" si="95"/>
        <v>0</v>
      </c>
      <c r="DF165" s="3">
        <f t="shared" si="95"/>
        <v>0</v>
      </c>
      <c r="DG165" s="4">
        <f t="shared" ref="DG165:EL165" si="96">DG184</f>
        <v>0</v>
      </c>
      <c r="DH165" s="4">
        <f t="shared" si="96"/>
        <v>0</v>
      </c>
      <c r="DI165" s="4">
        <f t="shared" si="96"/>
        <v>0</v>
      </c>
      <c r="DJ165" s="4">
        <f t="shared" si="96"/>
        <v>0</v>
      </c>
      <c r="DK165" s="4">
        <f t="shared" si="96"/>
        <v>0</v>
      </c>
      <c r="DL165" s="4">
        <f t="shared" si="96"/>
        <v>0</v>
      </c>
      <c r="DM165" s="4">
        <f t="shared" si="96"/>
        <v>0</v>
      </c>
      <c r="DN165" s="4">
        <f t="shared" si="96"/>
        <v>0</v>
      </c>
      <c r="DO165" s="4">
        <f t="shared" si="96"/>
        <v>0</v>
      </c>
      <c r="DP165" s="4">
        <f t="shared" si="96"/>
        <v>0</v>
      </c>
      <c r="DQ165" s="4">
        <f t="shared" si="96"/>
        <v>0</v>
      </c>
      <c r="DR165" s="4">
        <f t="shared" si="96"/>
        <v>0</v>
      </c>
      <c r="DS165" s="4">
        <f t="shared" si="96"/>
        <v>0</v>
      </c>
      <c r="DT165" s="4">
        <f t="shared" si="96"/>
        <v>0</v>
      </c>
      <c r="DU165" s="4">
        <f t="shared" si="96"/>
        <v>0</v>
      </c>
      <c r="DV165" s="4">
        <f t="shared" si="96"/>
        <v>0</v>
      </c>
      <c r="DW165" s="4">
        <f t="shared" si="96"/>
        <v>0</v>
      </c>
      <c r="DX165" s="4">
        <f t="shared" si="96"/>
        <v>0</v>
      </c>
      <c r="DY165" s="4">
        <f t="shared" si="96"/>
        <v>0</v>
      </c>
      <c r="DZ165" s="4">
        <f t="shared" si="96"/>
        <v>0</v>
      </c>
      <c r="EA165" s="4">
        <f t="shared" si="96"/>
        <v>0</v>
      </c>
      <c r="EB165" s="4">
        <f t="shared" si="96"/>
        <v>0</v>
      </c>
      <c r="EC165" s="4">
        <f t="shared" si="96"/>
        <v>0</v>
      </c>
      <c r="ED165" s="4">
        <f t="shared" si="96"/>
        <v>0</v>
      </c>
      <c r="EE165" s="4">
        <f t="shared" si="96"/>
        <v>0</v>
      </c>
      <c r="EF165" s="4">
        <f t="shared" si="96"/>
        <v>0</v>
      </c>
      <c r="EG165" s="4">
        <f t="shared" si="96"/>
        <v>0</v>
      </c>
      <c r="EH165" s="4">
        <f t="shared" si="96"/>
        <v>0</v>
      </c>
      <c r="EI165" s="4">
        <f t="shared" si="96"/>
        <v>0</v>
      </c>
      <c r="EJ165" s="4">
        <f t="shared" si="96"/>
        <v>0</v>
      </c>
      <c r="EK165" s="4">
        <f t="shared" si="96"/>
        <v>0</v>
      </c>
      <c r="EL165" s="4">
        <f t="shared" si="96"/>
        <v>0</v>
      </c>
      <c r="EM165" s="4">
        <f t="shared" ref="EM165:FR165" si="97">EM184</f>
        <v>0</v>
      </c>
      <c r="EN165" s="4">
        <f t="shared" si="97"/>
        <v>0</v>
      </c>
      <c r="EO165" s="4">
        <f t="shared" si="97"/>
        <v>0</v>
      </c>
      <c r="EP165" s="4">
        <f t="shared" si="97"/>
        <v>0</v>
      </c>
      <c r="EQ165" s="4">
        <f t="shared" si="97"/>
        <v>0</v>
      </c>
      <c r="ER165" s="4">
        <f t="shared" si="97"/>
        <v>0</v>
      </c>
      <c r="ES165" s="4">
        <f t="shared" si="97"/>
        <v>0</v>
      </c>
      <c r="ET165" s="4">
        <f t="shared" si="97"/>
        <v>0</v>
      </c>
      <c r="EU165" s="4">
        <f t="shared" si="97"/>
        <v>0</v>
      </c>
      <c r="EV165" s="4">
        <f t="shared" si="97"/>
        <v>0</v>
      </c>
      <c r="EW165" s="4">
        <f t="shared" si="97"/>
        <v>0</v>
      </c>
      <c r="EX165" s="4">
        <f t="shared" si="97"/>
        <v>0</v>
      </c>
      <c r="EY165" s="4">
        <f t="shared" si="97"/>
        <v>0</v>
      </c>
      <c r="EZ165" s="4">
        <f t="shared" si="97"/>
        <v>0</v>
      </c>
      <c r="FA165" s="4">
        <f t="shared" si="97"/>
        <v>0</v>
      </c>
      <c r="FB165" s="4">
        <f t="shared" si="97"/>
        <v>0</v>
      </c>
      <c r="FC165" s="4">
        <f t="shared" si="97"/>
        <v>0</v>
      </c>
      <c r="FD165" s="4">
        <f t="shared" si="97"/>
        <v>0</v>
      </c>
      <c r="FE165" s="4">
        <f t="shared" si="97"/>
        <v>0</v>
      </c>
      <c r="FF165" s="4">
        <f t="shared" si="97"/>
        <v>0</v>
      </c>
      <c r="FG165" s="4">
        <f t="shared" si="97"/>
        <v>0</v>
      </c>
      <c r="FH165" s="4">
        <f t="shared" si="97"/>
        <v>0</v>
      </c>
      <c r="FI165" s="4">
        <f t="shared" si="97"/>
        <v>0</v>
      </c>
      <c r="FJ165" s="4">
        <f t="shared" si="97"/>
        <v>0</v>
      </c>
      <c r="FK165" s="4">
        <f t="shared" si="97"/>
        <v>0</v>
      </c>
      <c r="FL165" s="4">
        <f t="shared" si="97"/>
        <v>0</v>
      </c>
      <c r="FM165" s="4">
        <f t="shared" si="97"/>
        <v>0</v>
      </c>
      <c r="FN165" s="4">
        <f t="shared" si="97"/>
        <v>0</v>
      </c>
      <c r="FO165" s="4">
        <f t="shared" si="97"/>
        <v>0</v>
      </c>
      <c r="FP165" s="4">
        <f t="shared" si="97"/>
        <v>0</v>
      </c>
      <c r="FQ165" s="4">
        <f t="shared" si="97"/>
        <v>0</v>
      </c>
      <c r="FR165" s="4">
        <f t="shared" si="97"/>
        <v>0</v>
      </c>
      <c r="FS165" s="4">
        <f t="shared" ref="FS165:GX165" si="98">FS184</f>
        <v>0</v>
      </c>
      <c r="FT165" s="4">
        <f t="shared" si="98"/>
        <v>0</v>
      </c>
      <c r="FU165" s="4">
        <f t="shared" si="98"/>
        <v>0</v>
      </c>
      <c r="FV165" s="4">
        <f t="shared" si="98"/>
        <v>0</v>
      </c>
      <c r="FW165" s="4">
        <f t="shared" si="98"/>
        <v>0</v>
      </c>
      <c r="FX165" s="4">
        <f t="shared" si="98"/>
        <v>0</v>
      </c>
      <c r="FY165" s="4">
        <f t="shared" si="98"/>
        <v>0</v>
      </c>
      <c r="FZ165" s="4">
        <f t="shared" si="98"/>
        <v>0</v>
      </c>
      <c r="GA165" s="4">
        <f t="shared" si="98"/>
        <v>0</v>
      </c>
      <c r="GB165" s="4">
        <f t="shared" si="98"/>
        <v>0</v>
      </c>
      <c r="GC165" s="4">
        <f t="shared" si="98"/>
        <v>0</v>
      </c>
      <c r="GD165" s="4">
        <f t="shared" si="98"/>
        <v>0</v>
      </c>
      <c r="GE165" s="4">
        <f t="shared" si="98"/>
        <v>0</v>
      </c>
      <c r="GF165" s="4">
        <f t="shared" si="98"/>
        <v>0</v>
      </c>
      <c r="GG165" s="4">
        <f t="shared" si="98"/>
        <v>0</v>
      </c>
      <c r="GH165" s="4">
        <f t="shared" si="98"/>
        <v>0</v>
      </c>
      <c r="GI165" s="4">
        <f t="shared" si="98"/>
        <v>0</v>
      </c>
      <c r="GJ165" s="4">
        <f t="shared" si="98"/>
        <v>0</v>
      </c>
      <c r="GK165" s="4">
        <f t="shared" si="98"/>
        <v>0</v>
      </c>
      <c r="GL165" s="4">
        <f t="shared" si="98"/>
        <v>0</v>
      </c>
      <c r="GM165" s="4">
        <f t="shared" si="98"/>
        <v>0</v>
      </c>
      <c r="GN165" s="4">
        <f t="shared" si="98"/>
        <v>0</v>
      </c>
      <c r="GO165" s="4">
        <f t="shared" si="98"/>
        <v>0</v>
      </c>
      <c r="GP165" s="4">
        <f t="shared" si="98"/>
        <v>0</v>
      </c>
      <c r="GQ165" s="4">
        <f t="shared" si="98"/>
        <v>0</v>
      </c>
      <c r="GR165" s="4">
        <f t="shared" si="98"/>
        <v>0</v>
      </c>
      <c r="GS165" s="4">
        <f t="shared" si="98"/>
        <v>0</v>
      </c>
      <c r="GT165" s="4">
        <f t="shared" si="98"/>
        <v>0</v>
      </c>
      <c r="GU165" s="4">
        <f t="shared" si="98"/>
        <v>0</v>
      </c>
      <c r="GV165" s="4">
        <f t="shared" si="98"/>
        <v>0</v>
      </c>
      <c r="GW165" s="4">
        <f t="shared" si="98"/>
        <v>0</v>
      </c>
      <c r="GX165" s="4">
        <f t="shared" si="98"/>
        <v>0</v>
      </c>
    </row>
    <row r="167" spans="1:255" x14ac:dyDescent="0.2">
      <c r="A167" s="2">
        <v>17</v>
      </c>
      <c r="B167" s="2">
        <v>1</v>
      </c>
      <c r="C167" s="2">
        <f>ROW(SmtRes!A57)</f>
        <v>57</v>
      </c>
      <c r="D167" s="2">
        <f>ROW(EtalonRes!A57)</f>
        <v>57</v>
      </c>
      <c r="E167" s="2" t="s">
        <v>3</v>
      </c>
      <c r="F167" s="2" t="s">
        <v>147</v>
      </c>
      <c r="G167" s="2" t="s">
        <v>148</v>
      </c>
      <c r="H167" s="2" t="s">
        <v>56</v>
      </c>
      <c r="I167" s="2">
        <v>0.5</v>
      </c>
      <c r="J167" s="2">
        <v>0</v>
      </c>
      <c r="K167" s="2">
        <v>0.5</v>
      </c>
      <c r="L167" s="2"/>
      <c r="M167" s="2"/>
      <c r="N167" s="2"/>
      <c r="O167" s="2">
        <f t="shared" ref="O167:O182" si="99">ROUND(CP167,2)</f>
        <v>10.86</v>
      </c>
      <c r="P167" s="2">
        <f t="shared" ref="P167:P182" si="100">ROUND((ROUND((AC167*AW167*I167),2)*BC167),2)</f>
        <v>0</v>
      </c>
      <c r="Q167" s="2">
        <f t="shared" ref="Q167:Q182" si="101">(ROUND((ROUND(((ET167)*AV167*I167),2)*BB167),2)+ROUND((ROUND(((AE167-(EU167))*AV167*I167),2)*BS167),2))</f>
        <v>10.86</v>
      </c>
      <c r="R167" s="2">
        <f t="shared" ref="R167:R182" si="102">ROUND((ROUND((AE167*AV167*I167),2)*BS167),2)</f>
        <v>0</v>
      </c>
      <c r="S167" s="2">
        <f t="shared" ref="S167:S182" si="103">ROUND((ROUND((AF167*AV167*I167),2)*BA167),2)</f>
        <v>0</v>
      </c>
      <c r="T167" s="2">
        <f t="shared" ref="T167:T182" si="104">ROUND(CU167*I167,2)</f>
        <v>0</v>
      </c>
      <c r="U167" s="2">
        <f t="shared" ref="U167:U182" si="105">CV167*I167</f>
        <v>0</v>
      </c>
      <c r="V167" s="2">
        <f t="shared" ref="V167:V182" si="106">CW167*I167</f>
        <v>0</v>
      </c>
      <c r="W167" s="2">
        <f t="shared" ref="W167:W182" si="107">ROUND(CX167*I167,2)</f>
        <v>0</v>
      </c>
      <c r="X167" s="2">
        <f t="shared" ref="X167:X182" si="108">ROUND(CY167,2)</f>
        <v>0</v>
      </c>
      <c r="Y167" s="2">
        <f t="shared" ref="Y167:Y182" si="109">ROUND(CZ167,2)</f>
        <v>0</v>
      </c>
      <c r="Z167" s="2"/>
      <c r="AA167" s="2">
        <v>-1</v>
      </c>
      <c r="AB167" s="2">
        <f t="shared" ref="AB167:AB182" si="110">ROUND((AC167+AD167+AF167),6)</f>
        <v>21.71</v>
      </c>
      <c r="AC167" s="2">
        <f t="shared" ref="AC167:AC182" si="111">ROUND((ES167),6)</f>
        <v>0</v>
      </c>
      <c r="AD167" s="2">
        <f t="shared" ref="AD167:AD182" si="112">ROUND((((ET167)-(EU167))+AE167),6)</f>
        <v>21.71</v>
      </c>
      <c r="AE167" s="2">
        <f t="shared" ref="AE167:AE182" si="113">ROUND((EU167),6)</f>
        <v>0</v>
      </c>
      <c r="AF167" s="2">
        <f t="shared" ref="AF167:AF182" si="114">ROUND((EV167),6)</f>
        <v>0</v>
      </c>
      <c r="AG167" s="2">
        <f t="shared" ref="AG167:AG182" si="115">ROUND((AP167),6)</f>
        <v>0</v>
      </c>
      <c r="AH167" s="2">
        <f t="shared" ref="AH167:AH182" si="116">(EW167)</f>
        <v>0</v>
      </c>
      <c r="AI167" s="2">
        <f t="shared" ref="AI167:AI182" si="117">(EX167)</f>
        <v>0</v>
      </c>
      <c r="AJ167" s="2">
        <f t="shared" ref="AJ167:AJ182" si="118">(AS167)</f>
        <v>0</v>
      </c>
      <c r="AK167" s="2">
        <v>21.71</v>
      </c>
      <c r="AL167" s="2">
        <v>0</v>
      </c>
      <c r="AM167" s="2">
        <v>21.71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v>0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4</v>
      </c>
      <c r="BJ167" s="2" t="s">
        <v>149</v>
      </c>
      <c r="BK167" s="2"/>
      <c r="BL167" s="2"/>
      <c r="BM167" s="2">
        <v>1113</v>
      </c>
      <c r="BN167" s="2">
        <v>0</v>
      </c>
      <c r="BO167" s="2" t="s">
        <v>3</v>
      </c>
      <c r="BP167" s="2">
        <v>0</v>
      </c>
      <c r="BQ167" s="2">
        <v>150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0</v>
      </c>
      <c r="CA167" s="2">
        <v>0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ref="CP167:CP182" si="119">(P167+Q167+S167)</f>
        <v>10.86</v>
      </c>
      <c r="CQ167" s="2">
        <f t="shared" ref="CQ167:CQ182" si="120">ROUND((ROUND((AC167*AW167*1),2)*BC167),2)</f>
        <v>0</v>
      </c>
      <c r="CR167" s="2">
        <f t="shared" ref="CR167:CR182" si="121">(ROUND((ROUND(((ET167)*AV167*1),2)*BB167),2)+ROUND((ROUND(((AE167-(EU167))*AV167*1),2)*BS167),2))</f>
        <v>21.71</v>
      </c>
      <c r="CS167" s="2">
        <f t="shared" ref="CS167:CS182" si="122">ROUND((ROUND((AE167*AV167*1),2)*BS167),2)</f>
        <v>0</v>
      </c>
      <c r="CT167" s="2">
        <f t="shared" ref="CT167:CT182" si="123">ROUND((ROUND((AF167*AV167*1),2)*BA167),2)</f>
        <v>0</v>
      </c>
      <c r="CU167" s="2">
        <f t="shared" ref="CU167:CU182" si="124">AG167</f>
        <v>0</v>
      </c>
      <c r="CV167" s="2">
        <f t="shared" ref="CV167:CV182" si="125">(AH167*AV167)</f>
        <v>0</v>
      </c>
      <c r="CW167" s="2">
        <f t="shared" ref="CW167:CW182" si="126">AI167</f>
        <v>0</v>
      </c>
      <c r="CX167" s="2">
        <f t="shared" ref="CX167:CX182" si="127">AJ167</f>
        <v>0</v>
      </c>
      <c r="CY167" s="2">
        <f>((S167*BZ167)/100)</f>
        <v>0</v>
      </c>
      <c r="CZ167" s="2">
        <f>((S167*CA167)/100)</f>
        <v>0</v>
      </c>
      <c r="DA167" s="2"/>
      <c r="DB167" s="2"/>
      <c r="DC167" s="2" t="s">
        <v>3</v>
      </c>
      <c r="DD167" s="2" t="s">
        <v>3</v>
      </c>
      <c r="DE167" s="2" t="s">
        <v>3</v>
      </c>
      <c r="DF167" s="2" t="s">
        <v>3</v>
      </c>
      <c r="DG167" s="2" t="s">
        <v>3</v>
      </c>
      <c r="DH167" s="2" t="s">
        <v>3</v>
      </c>
      <c r="DI167" s="2" t="s">
        <v>3</v>
      </c>
      <c r="DJ167" s="2" t="s">
        <v>3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56</v>
      </c>
      <c r="DW167" s="2" t="s">
        <v>56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49572033</v>
      </c>
      <c r="EF167" s="2">
        <v>150</v>
      </c>
      <c r="EG167" s="2" t="s">
        <v>143</v>
      </c>
      <c r="EH167" s="2">
        <v>0</v>
      </c>
      <c r="EI167" s="2" t="s">
        <v>3</v>
      </c>
      <c r="EJ167" s="2">
        <v>4</v>
      </c>
      <c r="EK167" s="2">
        <v>1113</v>
      </c>
      <c r="EL167" s="2" t="s">
        <v>144</v>
      </c>
      <c r="EM167" s="2" t="s">
        <v>145</v>
      </c>
      <c r="EN167" s="2"/>
      <c r="EO167" s="2" t="s">
        <v>3</v>
      </c>
      <c r="EP167" s="2"/>
      <c r="EQ167" s="2">
        <v>1024</v>
      </c>
      <c r="ER167" s="2">
        <v>21.71</v>
      </c>
      <c r="ES167" s="2">
        <v>0</v>
      </c>
      <c r="ET167" s="2">
        <v>21.71</v>
      </c>
      <c r="EU167" s="2">
        <v>0</v>
      </c>
      <c r="EV167" s="2">
        <v>0</v>
      </c>
      <c r="EW167" s="2">
        <v>0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ref="FR167:FR182" si="128">ROUND(IF(BI167=3,GM167,0),2)</f>
        <v>0</v>
      </c>
      <c r="FS167" s="2">
        <v>0</v>
      </c>
      <c r="FT167" s="2"/>
      <c r="FU167" s="2"/>
      <c r="FV167" s="2"/>
      <c r="FW167" s="2"/>
      <c r="FX167" s="2">
        <v>0</v>
      </c>
      <c r="FY167" s="2">
        <v>0</v>
      </c>
      <c r="FZ167" s="2"/>
      <c r="GA167" s="2" t="s">
        <v>3</v>
      </c>
      <c r="GB167" s="2"/>
      <c r="GC167" s="2"/>
      <c r="GD167" s="2">
        <v>1</v>
      </c>
      <c r="GE167" s="2"/>
      <c r="GF167" s="2">
        <v>1943373961</v>
      </c>
      <c r="GG167" s="2">
        <v>2</v>
      </c>
      <c r="GH167" s="2">
        <v>1</v>
      </c>
      <c r="GI167" s="2">
        <v>-2</v>
      </c>
      <c r="GJ167" s="2">
        <v>0</v>
      </c>
      <c r="GK167" s="2">
        <v>0</v>
      </c>
      <c r="GL167" s="2">
        <f t="shared" ref="GL167:GL182" si="129">ROUND(IF(AND(BH167=3,BI167=3,FS167&lt;&gt;0),P167,0),2)</f>
        <v>0</v>
      </c>
      <c r="GM167" s="2">
        <f>ROUND(O167+X167+Y167,2)+GX167</f>
        <v>10.86</v>
      </c>
      <c r="GN167" s="2">
        <f t="shared" ref="GN167:GN182" si="130">IF(OR(BI167=0,BI167=1),GM167-GX167,0)</f>
        <v>0</v>
      </c>
      <c r="GO167" s="2">
        <f t="shared" ref="GO167:GO182" si="131">IF(BI167=2,GM167-GX167,0)</f>
        <v>0</v>
      </c>
      <c r="GP167" s="2">
        <f t="shared" ref="GP167:GP182" si="132">IF(BI167=4,GM167-GX167,0)</f>
        <v>10.86</v>
      </c>
      <c r="GQ167" s="2"/>
      <c r="GR167" s="2">
        <v>0</v>
      </c>
      <c r="GS167" s="2">
        <v>0</v>
      </c>
      <c r="GT167" s="2">
        <v>0</v>
      </c>
      <c r="GU167" s="2" t="s">
        <v>3</v>
      </c>
      <c r="GV167" s="2">
        <f t="shared" ref="GV167:GV182" si="133">ROUND((GT167),6)</f>
        <v>0</v>
      </c>
      <c r="GW167" s="2">
        <v>1</v>
      </c>
      <c r="GX167" s="2">
        <f t="shared" ref="GX167:GX182" si="134">ROUND(HC167*I167,2)</f>
        <v>0</v>
      </c>
      <c r="GY167" s="2"/>
      <c r="GZ167" s="2"/>
      <c r="HA167" s="2">
        <v>0</v>
      </c>
      <c r="HB167" s="2">
        <v>0</v>
      </c>
      <c r="HC167" s="2">
        <f t="shared" ref="HC167:HC182" si="135">GV167*GW167</f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ROW(SmtRes!A58)</f>
        <v>58</v>
      </c>
      <c r="D168">
        <f>ROW(EtalonRes!A58)</f>
        <v>58</v>
      </c>
      <c r="E168" t="s">
        <v>3</v>
      </c>
      <c r="F168" t="s">
        <v>147</v>
      </c>
      <c r="G168" t="s">
        <v>148</v>
      </c>
      <c r="H168" t="s">
        <v>56</v>
      </c>
      <c r="I168">
        <v>0.5</v>
      </c>
      <c r="J168">
        <v>0</v>
      </c>
      <c r="K168">
        <v>0.5</v>
      </c>
      <c r="O168">
        <f t="shared" si="99"/>
        <v>122.72</v>
      </c>
      <c r="P168">
        <f t="shared" si="100"/>
        <v>0</v>
      </c>
      <c r="Q168">
        <f t="shared" si="101"/>
        <v>122.72</v>
      </c>
      <c r="R168">
        <f t="shared" si="102"/>
        <v>0</v>
      </c>
      <c r="S168">
        <f t="shared" si="103"/>
        <v>0</v>
      </c>
      <c r="T168">
        <f t="shared" si="104"/>
        <v>0</v>
      </c>
      <c r="U168">
        <f t="shared" si="105"/>
        <v>0</v>
      </c>
      <c r="V168">
        <f t="shared" si="106"/>
        <v>0</v>
      </c>
      <c r="W168">
        <f t="shared" si="107"/>
        <v>0</v>
      </c>
      <c r="X168">
        <f t="shared" si="108"/>
        <v>0</v>
      </c>
      <c r="Y168">
        <f t="shared" si="109"/>
        <v>0</v>
      </c>
      <c r="AA168">
        <v>-1</v>
      </c>
      <c r="AB168">
        <f t="shared" si="110"/>
        <v>21.71</v>
      </c>
      <c r="AC168">
        <f t="shared" si="111"/>
        <v>0</v>
      </c>
      <c r="AD168">
        <f t="shared" si="112"/>
        <v>21.71</v>
      </c>
      <c r="AE168">
        <f t="shared" si="113"/>
        <v>0</v>
      </c>
      <c r="AF168">
        <f t="shared" si="114"/>
        <v>0</v>
      </c>
      <c r="AG168">
        <f t="shared" si="115"/>
        <v>0</v>
      </c>
      <c r="AH168">
        <f t="shared" si="116"/>
        <v>0</v>
      </c>
      <c r="AI168">
        <f t="shared" si="117"/>
        <v>0</v>
      </c>
      <c r="AJ168">
        <f t="shared" si="118"/>
        <v>0</v>
      </c>
      <c r="AK168">
        <v>21.71</v>
      </c>
      <c r="AL168">
        <v>0</v>
      </c>
      <c r="AM168">
        <v>21.71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95</v>
      </c>
      <c r="AU168">
        <v>65</v>
      </c>
      <c r="AV168">
        <v>1</v>
      </c>
      <c r="AW168">
        <v>1</v>
      </c>
      <c r="AZ168">
        <v>1</v>
      </c>
      <c r="BA168">
        <v>1</v>
      </c>
      <c r="BB168">
        <v>11.3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4</v>
      </c>
      <c r="BJ168" t="s">
        <v>149</v>
      </c>
      <c r="BM168">
        <v>1113</v>
      </c>
      <c r="BN168">
        <v>0</v>
      </c>
      <c r="BO168" t="s">
        <v>147</v>
      </c>
      <c r="BP168">
        <v>1</v>
      </c>
      <c r="BQ168">
        <v>150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95</v>
      </c>
      <c r="CA168">
        <v>65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9"/>
        <v>122.72</v>
      </c>
      <c r="CQ168">
        <f t="shared" si="120"/>
        <v>0</v>
      </c>
      <c r="CR168">
        <f t="shared" si="121"/>
        <v>245.32</v>
      </c>
      <c r="CS168">
        <f t="shared" si="122"/>
        <v>0</v>
      </c>
      <c r="CT168">
        <f t="shared" si="123"/>
        <v>0</v>
      </c>
      <c r="CU168">
        <f t="shared" si="124"/>
        <v>0</v>
      </c>
      <c r="CV168">
        <f t="shared" si="125"/>
        <v>0</v>
      </c>
      <c r="CW168">
        <f t="shared" si="126"/>
        <v>0</v>
      </c>
      <c r="CX168">
        <f t="shared" si="127"/>
        <v>0</v>
      </c>
      <c r="CY168">
        <f>S168*(BZ168/100)</f>
        <v>0</v>
      </c>
      <c r="CZ168">
        <f>S168*(CA168/100)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56</v>
      </c>
      <c r="DW168" t="s">
        <v>56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49572033</v>
      </c>
      <c r="EF168">
        <v>150</v>
      </c>
      <c r="EG168" t="s">
        <v>143</v>
      </c>
      <c r="EH168">
        <v>0</v>
      </c>
      <c r="EI168" t="s">
        <v>3</v>
      </c>
      <c r="EJ168">
        <v>4</v>
      </c>
      <c r="EK168">
        <v>1113</v>
      </c>
      <c r="EL168" t="s">
        <v>144</v>
      </c>
      <c r="EM168" t="s">
        <v>145</v>
      </c>
      <c r="EO168" t="s">
        <v>3</v>
      </c>
      <c r="EQ168">
        <v>1024</v>
      </c>
      <c r="ER168">
        <v>21.71</v>
      </c>
      <c r="ES168">
        <v>0</v>
      </c>
      <c r="ET168">
        <v>21.71</v>
      </c>
      <c r="EU168">
        <v>0</v>
      </c>
      <c r="EV168">
        <v>0</v>
      </c>
      <c r="EW168">
        <v>0</v>
      </c>
      <c r="EX168">
        <v>0</v>
      </c>
      <c r="EY168">
        <v>0</v>
      </c>
      <c r="FQ168">
        <v>0</v>
      </c>
      <c r="FR168">
        <f t="shared" si="128"/>
        <v>0</v>
      </c>
      <c r="FS168">
        <v>0</v>
      </c>
      <c r="FX168">
        <v>0</v>
      </c>
      <c r="FY168">
        <v>0</v>
      </c>
      <c r="GA168" t="s">
        <v>3</v>
      </c>
      <c r="GD168">
        <v>0</v>
      </c>
      <c r="GF168">
        <v>1943373961</v>
      </c>
      <c r="GG168">
        <v>2</v>
      </c>
      <c r="GH168">
        <v>1</v>
      </c>
      <c r="GI168">
        <v>2</v>
      </c>
      <c r="GJ168">
        <v>0</v>
      </c>
      <c r="GK168">
        <f>ROUND(R168*(S12)/100,2)</f>
        <v>0</v>
      </c>
      <c r="GL168">
        <f t="shared" si="129"/>
        <v>0</v>
      </c>
      <c r="GM168">
        <f>ROUND(O168+X168+Y168+GK168,2)+GX168</f>
        <v>122.72</v>
      </c>
      <c r="GN168">
        <f t="shared" si="130"/>
        <v>0</v>
      </c>
      <c r="GO168">
        <f t="shared" si="131"/>
        <v>0</v>
      </c>
      <c r="GP168">
        <f t="shared" si="132"/>
        <v>122.72</v>
      </c>
      <c r="GR168">
        <v>0</v>
      </c>
      <c r="GS168">
        <v>0</v>
      </c>
      <c r="GT168">
        <v>0</v>
      </c>
      <c r="GU168" t="s">
        <v>3</v>
      </c>
      <c r="GV168">
        <f t="shared" si="133"/>
        <v>0</v>
      </c>
      <c r="GW168">
        <v>1</v>
      </c>
      <c r="GX168">
        <f t="shared" si="134"/>
        <v>0</v>
      </c>
      <c r="HA168">
        <v>0</v>
      </c>
      <c r="HB168">
        <v>0</v>
      </c>
      <c r="HC168">
        <f t="shared" si="135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">
      <c r="A169" s="2">
        <v>17</v>
      </c>
      <c r="B169" s="2">
        <v>1</v>
      </c>
      <c r="C169" s="2">
        <f>ROW(SmtRes!A59)</f>
        <v>59</v>
      </c>
      <c r="D169" s="2">
        <f>ROW(EtalonRes!A59)</f>
        <v>59</v>
      </c>
      <c r="E169" s="2" t="s">
        <v>3</v>
      </c>
      <c r="F169" s="2" t="s">
        <v>150</v>
      </c>
      <c r="G169" s="2" t="s">
        <v>151</v>
      </c>
      <c r="H169" s="2" t="s">
        <v>56</v>
      </c>
      <c r="I169" s="2">
        <f>ROUND(193.1617+13.37808,9)</f>
        <v>206.53978000000001</v>
      </c>
      <c r="J169" s="2">
        <v>0</v>
      </c>
      <c r="K169" s="2">
        <f>ROUND(193.1617+13.37808,9)</f>
        <v>206.53978000000001</v>
      </c>
      <c r="L169" s="2"/>
      <c r="M169" s="2"/>
      <c r="N169" s="2"/>
      <c r="O169" s="2">
        <f t="shared" si="99"/>
        <v>8007.55</v>
      </c>
      <c r="P169" s="2">
        <f t="shared" si="100"/>
        <v>0</v>
      </c>
      <c r="Q169" s="2">
        <f t="shared" si="101"/>
        <v>8007.55</v>
      </c>
      <c r="R169" s="2">
        <f t="shared" si="102"/>
        <v>0</v>
      </c>
      <c r="S169" s="2">
        <f t="shared" si="103"/>
        <v>0</v>
      </c>
      <c r="T169" s="2">
        <f t="shared" si="104"/>
        <v>0</v>
      </c>
      <c r="U169" s="2">
        <f t="shared" si="105"/>
        <v>0</v>
      </c>
      <c r="V169" s="2">
        <f t="shared" si="106"/>
        <v>0</v>
      </c>
      <c r="W169" s="2">
        <f t="shared" si="107"/>
        <v>0</v>
      </c>
      <c r="X169" s="2">
        <f t="shared" si="108"/>
        <v>0</v>
      </c>
      <c r="Y169" s="2">
        <f t="shared" si="109"/>
        <v>0</v>
      </c>
      <c r="Z169" s="2"/>
      <c r="AA169" s="2">
        <v>-1</v>
      </c>
      <c r="AB169" s="2">
        <f t="shared" si="110"/>
        <v>38.770000000000003</v>
      </c>
      <c r="AC169" s="2">
        <f t="shared" si="111"/>
        <v>0</v>
      </c>
      <c r="AD169" s="2">
        <f t="shared" si="112"/>
        <v>38.770000000000003</v>
      </c>
      <c r="AE169" s="2">
        <f t="shared" si="113"/>
        <v>0</v>
      </c>
      <c r="AF169" s="2">
        <f t="shared" si="114"/>
        <v>0</v>
      </c>
      <c r="AG169" s="2">
        <f t="shared" si="115"/>
        <v>0</v>
      </c>
      <c r="AH169" s="2">
        <f t="shared" si="116"/>
        <v>0</v>
      </c>
      <c r="AI169" s="2">
        <f t="shared" si="117"/>
        <v>0</v>
      </c>
      <c r="AJ169" s="2">
        <f t="shared" si="118"/>
        <v>0</v>
      </c>
      <c r="AK169" s="2">
        <v>38.770000000000003</v>
      </c>
      <c r="AL169" s="2">
        <v>0</v>
      </c>
      <c r="AM169" s="2">
        <v>38.770000000000003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0</v>
      </c>
      <c r="BI169" s="2">
        <v>4</v>
      </c>
      <c r="BJ169" s="2" t="s">
        <v>152</v>
      </c>
      <c r="BK169" s="2"/>
      <c r="BL169" s="2"/>
      <c r="BM169" s="2">
        <v>1113</v>
      </c>
      <c r="BN169" s="2">
        <v>0</v>
      </c>
      <c r="BO169" s="2" t="s">
        <v>3</v>
      </c>
      <c r="BP169" s="2">
        <v>0</v>
      </c>
      <c r="BQ169" s="2">
        <v>150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0</v>
      </c>
      <c r="CA169" s="2">
        <v>0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19"/>
        <v>8007.55</v>
      </c>
      <c r="CQ169" s="2">
        <f t="shared" si="120"/>
        <v>0</v>
      </c>
      <c r="CR169" s="2">
        <f t="shared" si="121"/>
        <v>38.770000000000003</v>
      </c>
      <c r="CS169" s="2">
        <f t="shared" si="122"/>
        <v>0</v>
      </c>
      <c r="CT169" s="2">
        <f t="shared" si="123"/>
        <v>0</v>
      </c>
      <c r="CU169" s="2">
        <f t="shared" si="124"/>
        <v>0</v>
      </c>
      <c r="CV169" s="2">
        <f t="shared" si="125"/>
        <v>0</v>
      </c>
      <c r="CW169" s="2">
        <f t="shared" si="126"/>
        <v>0</v>
      </c>
      <c r="CX169" s="2">
        <f t="shared" si="127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1013</v>
      </c>
      <c r="DV169" s="2" t="s">
        <v>56</v>
      </c>
      <c r="DW169" s="2" t="s">
        <v>56</v>
      </c>
      <c r="DX169" s="2">
        <v>1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49572033</v>
      </c>
      <c r="EF169" s="2">
        <v>150</v>
      </c>
      <c r="EG169" s="2" t="s">
        <v>143</v>
      </c>
      <c r="EH169" s="2">
        <v>0</v>
      </c>
      <c r="EI169" s="2" t="s">
        <v>3</v>
      </c>
      <c r="EJ169" s="2">
        <v>4</v>
      </c>
      <c r="EK169" s="2">
        <v>1113</v>
      </c>
      <c r="EL169" s="2" t="s">
        <v>144</v>
      </c>
      <c r="EM169" s="2" t="s">
        <v>145</v>
      </c>
      <c r="EN169" s="2"/>
      <c r="EO169" s="2" t="s">
        <v>3</v>
      </c>
      <c r="EP169" s="2"/>
      <c r="EQ169" s="2">
        <v>1024</v>
      </c>
      <c r="ER169" s="2">
        <v>38.770000000000003</v>
      </c>
      <c r="ES169" s="2">
        <v>0</v>
      </c>
      <c r="ET169" s="2">
        <v>38.770000000000003</v>
      </c>
      <c r="EU169" s="2">
        <v>0</v>
      </c>
      <c r="EV169" s="2">
        <v>0</v>
      </c>
      <c r="EW169" s="2">
        <v>0</v>
      </c>
      <c r="EX169" s="2">
        <v>0</v>
      </c>
      <c r="EY169" s="2">
        <v>0</v>
      </c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28"/>
        <v>0</v>
      </c>
      <c r="FS169" s="2">
        <v>0</v>
      </c>
      <c r="FT169" s="2"/>
      <c r="FU169" s="2"/>
      <c r="FV169" s="2"/>
      <c r="FW169" s="2"/>
      <c r="FX169" s="2">
        <v>0</v>
      </c>
      <c r="FY169" s="2">
        <v>0</v>
      </c>
      <c r="FZ169" s="2"/>
      <c r="GA169" s="2" t="s">
        <v>3</v>
      </c>
      <c r="GB169" s="2"/>
      <c r="GC169" s="2"/>
      <c r="GD169" s="2">
        <v>1</v>
      </c>
      <c r="GE169" s="2"/>
      <c r="GF169" s="2">
        <v>637145169</v>
      </c>
      <c r="GG169" s="2">
        <v>2</v>
      </c>
      <c r="GH169" s="2">
        <v>1</v>
      </c>
      <c r="GI169" s="2">
        <v>-2</v>
      </c>
      <c r="GJ169" s="2">
        <v>0</v>
      </c>
      <c r="GK169" s="2">
        <v>0</v>
      </c>
      <c r="GL169" s="2">
        <f t="shared" si="129"/>
        <v>0</v>
      </c>
      <c r="GM169" s="2">
        <f>ROUND(O169+X169+Y169,2)+GX169</f>
        <v>8007.55</v>
      </c>
      <c r="GN169" s="2">
        <f t="shared" si="130"/>
        <v>0</v>
      </c>
      <c r="GO169" s="2">
        <f t="shared" si="131"/>
        <v>0</v>
      </c>
      <c r="GP169" s="2">
        <f t="shared" si="132"/>
        <v>8007.55</v>
      </c>
      <c r="GQ169" s="2"/>
      <c r="GR169" s="2">
        <v>0</v>
      </c>
      <c r="GS169" s="2">
        <v>0</v>
      </c>
      <c r="GT169" s="2">
        <v>0</v>
      </c>
      <c r="GU169" s="2" t="s">
        <v>3</v>
      </c>
      <c r="GV169" s="2">
        <f t="shared" si="133"/>
        <v>0</v>
      </c>
      <c r="GW169" s="2">
        <v>1</v>
      </c>
      <c r="GX169" s="2">
        <f t="shared" si="134"/>
        <v>0</v>
      </c>
      <c r="GY169" s="2"/>
      <c r="GZ169" s="2"/>
      <c r="HA169" s="2">
        <v>0</v>
      </c>
      <c r="HB169" s="2">
        <v>0</v>
      </c>
      <c r="HC169" s="2">
        <f t="shared" si="135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17</v>
      </c>
      <c r="B170">
        <v>1</v>
      </c>
      <c r="C170">
        <f>ROW(SmtRes!A60)</f>
        <v>60</v>
      </c>
      <c r="D170">
        <f>ROW(EtalonRes!A60)</f>
        <v>60</v>
      </c>
      <c r="E170" t="s">
        <v>3</v>
      </c>
      <c r="F170" t="s">
        <v>150</v>
      </c>
      <c r="G170" t="s">
        <v>151</v>
      </c>
      <c r="H170" t="s">
        <v>56</v>
      </c>
      <c r="I170">
        <f>ROUND(193.1617+13.37808,9)</f>
        <v>206.53978000000001</v>
      </c>
      <c r="J170">
        <v>0</v>
      </c>
      <c r="K170">
        <f>ROUND(193.1617+13.37808,9)</f>
        <v>206.53978000000001</v>
      </c>
      <c r="O170">
        <f t="shared" si="99"/>
        <v>84319.5</v>
      </c>
      <c r="P170">
        <f t="shared" si="100"/>
        <v>0</v>
      </c>
      <c r="Q170">
        <f t="shared" si="101"/>
        <v>84319.5</v>
      </c>
      <c r="R170">
        <f t="shared" si="102"/>
        <v>0</v>
      </c>
      <c r="S170">
        <f t="shared" si="103"/>
        <v>0</v>
      </c>
      <c r="T170">
        <f t="shared" si="104"/>
        <v>0</v>
      </c>
      <c r="U170">
        <f t="shared" si="105"/>
        <v>0</v>
      </c>
      <c r="V170">
        <f t="shared" si="106"/>
        <v>0</v>
      </c>
      <c r="W170">
        <f t="shared" si="107"/>
        <v>0</v>
      </c>
      <c r="X170">
        <f t="shared" si="108"/>
        <v>0</v>
      </c>
      <c r="Y170">
        <f t="shared" si="109"/>
        <v>0</v>
      </c>
      <c r="AA170">
        <v>-1</v>
      </c>
      <c r="AB170">
        <f t="shared" si="110"/>
        <v>38.770000000000003</v>
      </c>
      <c r="AC170">
        <f t="shared" si="111"/>
        <v>0</v>
      </c>
      <c r="AD170">
        <f t="shared" si="112"/>
        <v>38.770000000000003</v>
      </c>
      <c r="AE170">
        <f t="shared" si="113"/>
        <v>0</v>
      </c>
      <c r="AF170">
        <f t="shared" si="114"/>
        <v>0</v>
      </c>
      <c r="AG170">
        <f t="shared" si="115"/>
        <v>0</v>
      </c>
      <c r="AH170">
        <f t="shared" si="116"/>
        <v>0</v>
      </c>
      <c r="AI170">
        <f t="shared" si="117"/>
        <v>0</v>
      </c>
      <c r="AJ170">
        <f t="shared" si="118"/>
        <v>0</v>
      </c>
      <c r="AK170">
        <v>38.770000000000003</v>
      </c>
      <c r="AL170">
        <v>0</v>
      </c>
      <c r="AM170">
        <v>38.770000000000003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95</v>
      </c>
      <c r="AU170">
        <v>65</v>
      </c>
      <c r="AV170">
        <v>1</v>
      </c>
      <c r="AW170">
        <v>1</v>
      </c>
      <c r="AZ170">
        <v>1</v>
      </c>
      <c r="BA170">
        <v>1</v>
      </c>
      <c r="BB170">
        <v>10.53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4</v>
      </c>
      <c r="BJ170" t="s">
        <v>152</v>
      </c>
      <c r="BM170">
        <v>1113</v>
      </c>
      <c r="BN170">
        <v>0</v>
      </c>
      <c r="BO170" t="s">
        <v>150</v>
      </c>
      <c r="BP170">
        <v>1</v>
      </c>
      <c r="BQ170">
        <v>150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95</v>
      </c>
      <c r="CA170">
        <v>65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19"/>
        <v>84319.5</v>
      </c>
      <c r="CQ170">
        <f t="shared" si="120"/>
        <v>0</v>
      </c>
      <c r="CR170">
        <f t="shared" si="121"/>
        <v>408.25</v>
      </c>
      <c r="CS170">
        <f t="shared" si="122"/>
        <v>0</v>
      </c>
      <c r="CT170">
        <f t="shared" si="123"/>
        <v>0</v>
      </c>
      <c r="CU170">
        <f t="shared" si="124"/>
        <v>0</v>
      </c>
      <c r="CV170">
        <f t="shared" si="125"/>
        <v>0</v>
      </c>
      <c r="CW170">
        <f t="shared" si="126"/>
        <v>0</v>
      </c>
      <c r="CX170">
        <f t="shared" si="127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56</v>
      </c>
      <c r="DW170" t="s">
        <v>56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49572033</v>
      </c>
      <c r="EF170">
        <v>150</v>
      </c>
      <c r="EG170" t="s">
        <v>143</v>
      </c>
      <c r="EH170">
        <v>0</v>
      </c>
      <c r="EI170" t="s">
        <v>3</v>
      </c>
      <c r="EJ170">
        <v>4</v>
      </c>
      <c r="EK170">
        <v>1113</v>
      </c>
      <c r="EL170" t="s">
        <v>144</v>
      </c>
      <c r="EM170" t="s">
        <v>145</v>
      </c>
      <c r="EO170" t="s">
        <v>3</v>
      </c>
      <c r="EQ170">
        <v>1024</v>
      </c>
      <c r="ER170">
        <v>38.770000000000003</v>
      </c>
      <c r="ES170">
        <v>0</v>
      </c>
      <c r="ET170">
        <v>38.770000000000003</v>
      </c>
      <c r="EU170">
        <v>0</v>
      </c>
      <c r="EV170">
        <v>0</v>
      </c>
      <c r="EW170">
        <v>0</v>
      </c>
      <c r="EX170">
        <v>0</v>
      </c>
      <c r="EY170">
        <v>0</v>
      </c>
      <c r="FQ170">
        <v>0</v>
      </c>
      <c r="FR170">
        <f t="shared" si="128"/>
        <v>0</v>
      </c>
      <c r="FS170">
        <v>0</v>
      </c>
      <c r="FX170">
        <v>0</v>
      </c>
      <c r="FY170">
        <v>0</v>
      </c>
      <c r="GA170" t="s">
        <v>3</v>
      </c>
      <c r="GD170">
        <v>0</v>
      </c>
      <c r="GF170">
        <v>637145169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29"/>
        <v>0</v>
      </c>
      <c r="GM170">
        <f>ROUND(O170+X170+Y170+GK170,2)+GX170</f>
        <v>84319.5</v>
      </c>
      <c r="GN170">
        <f t="shared" si="130"/>
        <v>0</v>
      </c>
      <c r="GO170">
        <f t="shared" si="131"/>
        <v>0</v>
      </c>
      <c r="GP170">
        <f t="shared" si="132"/>
        <v>84319.5</v>
      </c>
      <c r="GR170">
        <v>0</v>
      </c>
      <c r="GS170">
        <v>0</v>
      </c>
      <c r="GT170">
        <v>0</v>
      </c>
      <c r="GU170" t="s">
        <v>3</v>
      </c>
      <c r="GV170">
        <f t="shared" si="133"/>
        <v>0</v>
      </c>
      <c r="GW170">
        <v>1</v>
      </c>
      <c r="GX170">
        <f t="shared" si="134"/>
        <v>0</v>
      </c>
      <c r="HA170">
        <v>0</v>
      </c>
      <c r="HB170">
        <v>0</v>
      </c>
      <c r="HC170">
        <f t="shared" si="135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55" x14ac:dyDescent="0.2">
      <c r="A171" s="2">
        <v>17</v>
      </c>
      <c r="B171" s="2">
        <v>1</v>
      </c>
      <c r="C171" s="2">
        <f>ROW(SmtRes!A61)</f>
        <v>61</v>
      </c>
      <c r="D171" s="2">
        <f>ROW(EtalonRes!A61)</f>
        <v>61</v>
      </c>
      <c r="E171" s="2" t="s">
        <v>3</v>
      </c>
      <c r="F171" s="2" t="s">
        <v>153</v>
      </c>
      <c r="G171" s="2" t="s">
        <v>154</v>
      </c>
      <c r="H171" s="2" t="s">
        <v>56</v>
      </c>
      <c r="I171" s="2">
        <v>1.66181</v>
      </c>
      <c r="J171" s="2">
        <v>0</v>
      </c>
      <c r="K171" s="2">
        <v>1.66181</v>
      </c>
      <c r="L171" s="2"/>
      <c r="M171" s="2"/>
      <c r="N171" s="2"/>
      <c r="O171" s="2">
        <f t="shared" si="99"/>
        <v>78.95</v>
      </c>
      <c r="P171" s="2">
        <f t="shared" si="100"/>
        <v>0</v>
      </c>
      <c r="Q171" s="2">
        <f t="shared" si="101"/>
        <v>78.95</v>
      </c>
      <c r="R171" s="2">
        <f t="shared" si="102"/>
        <v>0</v>
      </c>
      <c r="S171" s="2">
        <f t="shared" si="103"/>
        <v>0</v>
      </c>
      <c r="T171" s="2">
        <f t="shared" si="104"/>
        <v>0</v>
      </c>
      <c r="U171" s="2">
        <f t="shared" si="105"/>
        <v>0</v>
      </c>
      <c r="V171" s="2">
        <f t="shared" si="106"/>
        <v>0</v>
      </c>
      <c r="W171" s="2">
        <f t="shared" si="107"/>
        <v>0</v>
      </c>
      <c r="X171" s="2">
        <f t="shared" si="108"/>
        <v>0</v>
      </c>
      <c r="Y171" s="2">
        <f t="shared" si="109"/>
        <v>0</v>
      </c>
      <c r="Z171" s="2"/>
      <c r="AA171" s="2">
        <v>-1</v>
      </c>
      <c r="AB171" s="2">
        <f t="shared" si="110"/>
        <v>47.51</v>
      </c>
      <c r="AC171" s="2">
        <f t="shared" si="111"/>
        <v>0</v>
      </c>
      <c r="AD171" s="2">
        <f t="shared" si="112"/>
        <v>47.51</v>
      </c>
      <c r="AE171" s="2">
        <f t="shared" si="113"/>
        <v>0</v>
      </c>
      <c r="AF171" s="2">
        <f t="shared" si="114"/>
        <v>0</v>
      </c>
      <c r="AG171" s="2">
        <f t="shared" si="115"/>
        <v>0</v>
      </c>
      <c r="AH171" s="2">
        <f t="shared" si="116"/>
        <v>0</v>
      </c>
      <c r="AI171" s="2">
        <f t="shared" si="117"/>
        <v>0</v>
      </c>
      <c r="AJ171" s="2">
        <f t="shared" si="118"/>
        <v>0</v>
      </c>
      <c r="AK171" s="2">
        <v>47.51</v>
      </c>
      <c r="AL171" s="2">
        <v>0</v>
      </c>
      <c r="AM171" s="2">
        <v>47.51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0</v>
      </c>
      <c r="BI171" s="2">
        <v>4</v>
      </c>
      <c r="BJ171" s="2" t="s">
        <v>155</v>
      </c>
      <c r="BK171" s="2"/>
      <c r="BL171" s="2"/>
      <c r="BM171" s="2">
        <v>1113</v>
      </c>
      <c r="BN171" s="2">
        <v>0</v>
      </c>
      <c r="BO171" s="2" t="s">
        <v>3</v>
      </c>
      <c r="BP171" s="2">
        <v>0</v>
      </c>
      <c r="BQ171" s="2">
        <v>150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0</v>
      </c>
      <c r="CA171" s="2">
        <v>0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19"/>
        <v>78.95</v>
      </c>
      <c r="CQ171" s="2">
        <f t="shared" si="120"/>
        <v>0</v>
      </c>
      <c r="CR171" s="2">
        <f t="shared" si="121"/>
        <v>47.51</v>
      </c>
      <c r="CS171" s="2">
        <f t="shared" si="122"/>
        <v>0</v>
      </c>
      <c r="CT171" s="2">
        <f t="shared" si="123"/>
        <v>0</v>
      </c>
      <c r="CU171" s="2">
        <f t="shared" si="124"/>
        <v>0</v>
      </c>
      <c r="CV171" s="2">
        <f t="shared" si="125"/>
        <v>0</v>
      </c>
      <c r="CW171" s="2">
        <f t="shared" si="126"/>
        <v>0</v>
      </c>
      <c r="CX171" s="2">
        <f t="shared" si="127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56</v>
      </c>
      <c r="DW171" s="2" t="s">
        <v>56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49572033</v>
      </c>
      <c r="EF171" s="2">
        <v>150</v>
      </c>
      <c r="EG171" s="2" t="s">
        <v>143</v>
      </c>
      <c r="EH171" s="2">
        <v>0</v>
      </c>
      <c r="EI171" s="2" t="s">
        <v>3</v>
      </c>
      <c r="EJ171" s="2">
        <v>4</v>
      </c>
      <c r="EK171" s="2">
        <v>1113</v>
      </c>
      <c r="EL171" s="2" t="s">
        <v>144</v>
      </c>
      <c r="EM171" s="2" t="s">
        <v>145</v>
      </c>
      <c r="EN171" s="2"/>
      <c r="EO171" s="2" t="s">
        <v>3</v>
      </c>
      <c r="EP171" s="2"/>
      <c r="EQ171" s="2">
        <v>1024</v>
      </c>
      <c r="ER171" s="2">
        <v>47.51</v>
      </c>
      <c r="ES171" s="2">
        <v>0</v>
      </c>
      <c r="ET171" s="2">
        <v>47.51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28"/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3</v>
      </c>
      <c r="GB171" s="2"/>
      <c r="GC171" s="2"/>
      <c r="GD171" s="2">
        <v>1</v>
      </c>
      <c r="GE171" s="2"/>
      <c r="GF171" s="2">
        <v>-299445913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si="129"/>
        <v>0</v>
      </c>
      <c r="GM171" s="2">
        <f>ROUND(O171+X171+Y171,2)+GX171</f>
        <v>78.95</v>
      </c>
      <c r="GN171" s="2">
        <f t="shared" si="130"/>
        <v>0</v>
      </c>
      <c r="GO171" s="2">
        <f t="shared" si="131"/>
        <v>0</v>
      </c>
      <c r="GP171" s="2">
        <f t="shared" si="132"/>
        <v>78.95</v>
      </c>
      <c r="GQ171" s="2"/>
      <c r="GR171" s="2">
        <v>0</v>
      </c>
      <c r="GS171" s="2">
        <v>0</v>
      </c>
      <c r="GT171" s="2">
        <v>0</v>
      </c>
      <c r="GU171" s="2" t="s">
        <v>3</v>
      </c>
      <c r="GV171" s="2">
        <f t="shared" si="133"/>
        <v>0</v>
      </c>
      <c r="GW171" s="2">
        <v>1</v>
      </c>
      <c r="GX171" s="2">
        <f t="shared" si="134"/>
        <v>0</v>
      </c>
      <c r="GY171" s="2"/>
      <c r="GZ171" s="2"/>
      <c r="HA171" s="2">
        <v>0</v>
      </c>
      <c r="HB171" s="2">
        <v>0</v>
      </c>
      <c r="HC171" s="2">
        <f t="shared" si="135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C172">
        <f>ROW(SmtRes!A62)</f>
        <v>62</v>
      </c>
      <c r="D172">
        <f>ROW(EtalonRes!A62)</f>
        <v>62</v>
      </c>
      <c r="E172" t="s">
        <v>3</v>
      </c>
      <c r="F172" t="s">
        <v>153</v>
      </c>
      <c r="G172" t="s">
        <v>154</v>
      </c>
      <c r="H172" t="s">
        <v>56</v>
      </c>
      <c r="I172">
        <v>1.66181</v>
      </c>
      <c r="J172">
        <v>0</v>
      </c>
      <c r="K172">
        <v>1.66181</v>
      </c>
      <c r="O172">
        <f t="shared" si="99"/>
        <v>2804.3</v>
      </c>
      <c r="P172">
        <f t="shared" si="100"/>
        <v>0</v>
      </c>
      <c r="Q172">
        <f t="shared" si="101"/>
        <v>2804.3</v>
      </c>
      <c r="R172">
        <f t="shared" si="102"/>
        <v>0</v>
      </c>
      <c r="S172">
        <f t="shared" si="103"/>
        <v>0</v>
      </c>
      <c r="T172">
        <f t="shared" si="104"/>
        <v>0</v>
      </c>
      <c r="U172">
        <f t="shared" si="105"/>
        <v>0</v>
      </c>
      <c r="V172">
        <f t="shared" si="106"/>
        <v>0</v>
      </c>
      <c r="W172">
        <f t="shared" si="107"/>
        <v>0</v>
      </c>
      <c r="X172">
        <f t="shared" si="108"/>
        <v>0</v>
      </c>
      <c r="Y172">
        <f t="shared" si="109"/>
        <v>0</v>
      </c>
      <c r="AA172">
        <v>-1</v>
      </c>
      <c r="AB172">
        <f t="shared" si="110"/>
        <v>47.51</v>
      </c>
      <c r="AC172">
        <f t="shared" si="111"/>
        <v>0</v>
      </c>
      <c r="AD172">
        <f t="shared" si="112"/>
        <v>47.51</v>
      </c>
      <c r="AE172">
        <f t="shared" si="113"/>
        <v>0</v>
      </c>
      <c r="AF172">
        <f t="shared" si="114"/>
        <v>0</v>
      </c>
      <c r="AG172">
        <f t="shared" si="115"/>
        <v>0</v>
      </c>
      <c r="AH172">
        <f t="shared" si="116"/>
        <v>0</v>
      </c>
      <c r="AI172">
        <f t="shared" si="117"/>
        <v>0</v>
      </c>
      <c r="AJ172">
        <f t="shared" si="118"/>
        <v>0</v>
      </c>
      <c r="AK172">
        <v>47.51</v>
      </c>
      <c r="AL172">
        <v>0</v>
      </c>
      <c r="AM172">
        <v>47.51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95</v>
      </c>
      <c r="AU172">
        <v>65</v>
      </c>
      <c r="AV172">
        <v>1</v>
      </c>
      <c r="AW172">
        <v>1</v>
      </c>
      <c r="AZ172">
        <v>1</v>
      </c>
      <c r="BA172">
        <v>1</v>
      </c>
      <c r="BB172">
        <v>35.520000000000003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0</v>
      </c>
      <c r="BI172">
        <v>4</v>
      </c>
      <c r="BJ172" t="s">
        <v>155</v>
      </c>
      <c r="BM172">
        <v>1113</v>
      </c>
      <c r="BN172">
        <v>0</v>
      </c>
      <c r="BO172" t="s">
        <v>153</v>
      </c>
      <c r="BP172">
        <v>1</v>
      </c>
      <c r="BQ172">
        <v>150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95</v>
      </c>
      <c r="CA172">
        <v>65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19"/>
        <v>2804.3</v>
      </c>
      <c r="CQ172">
        <f t="shared" si="120"/>
        <v>0</v>
      </c>
      <c r="CR172">
        <f t="shared" si="121"/>
        <v>1687.56</v>
      </c>
      <c r="CS172">
        <f t="shared" si="122"/>
        <v>0</v>
      </c>
      <c r="CT172">
        <f t="shared" si="123"/>
        <v>0</v>
      </c>
      <c r="CU172">
        <f t="shared" si="124"/>
        <v>0</v>
      </c>
      <c r="CV172">
        <f t="shared" si="125"/>
        <v>0</v>
      </c>
      <c r="CW172">
        <f t="shared" si="126"/>
        <v>0</v>
      </c>
      <c r="CX172">
        <f t="shared" si="127"/>
        <v>0</v>
      </c>
      <c r="CY172">
        <f>S172*(BZ172/100)</f>
        <v>0</v>
      </c>
      <c r="CZ172">
        <f>S172*(CA172/100)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56</v>
      </c>
      <c r="DW172" t="s">
        <v>56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49572033</v>
      </c>
      <c r="EF172">
        <v>150</v>
      </c>
      <c r="EG172" t="s">
        <v>143</v>
      </c>
      <c r="EH172">
        <v>0</v>
      </c>
      <c r="EI172" t="s">
        <v>3</v>
      </c>
      <c r="EJ172">
        <v>4</v>
      </c>
      <c r="EK172">
        <v>1113</v>
      </c>
      <c r="EL172" t="s">
        <v>144</v>
      </c>
      <c r="EM172" t="s">
        <v>145</v>
      </c>
      <c r="EO172" t="s">
        <v>3</v>
      </c>
      <c r="EQ172">
        <v>1024</v>
      </c>
      <c r="ER172">
        <v>47.51</v>
      </c>
      <c r="ES172">
        <v>0</v>
      </c>
      <c r="ET172">
        <v>47.51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28"/>
        <v>0</v>
      </c>
      <c r="FS172">
        <v>0</v>
      </c>
      <c r="FX172">
        <v>0</v>
      </c>
      <c r="FY172">
        <v>0</v>
      </c>
      <c r="GA172" t="s">
        <v>3</v>
      </c>
      <c r="GD172">
        <v>0</v>
      </c>
      <c r="GF172">
        <v>-299445913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29"/>
        <v>0</v>
      </c>
      <c r="GM172">
        <f>ROUND(O172+X172+Y172+GK172,2)+GX172</f>
        <v>2804.3</v>
      </c>
      <c r="GN172">
        <f t="shared" si="130"/>
        <v>0</v>
      </c>
      <c r="GO172">
        <f t="shared" si="131"/>
        <v>0</v>
      </c>
      <c r="GP172">
        <f t="shared" si="132"/>
        <v>2804.3</v>
      </c>
      <c r="GR172">
        <v>0</v>
      </c>
      <c r="GS172">
        <v>0</v>
      </c>
      <c r="GT172">
        <v>0</v>
      </c>
      <c r="GU172" t="s">
        <v>3</v>
      </c>
      <c r="GV172">
        <f t="shared" si="133"/>
        <v>0</v>
      </c>
      <c r="GW172">
        <v>1</v>
      </c>
      <c r="GX172">
        <f t="shared" si="134"/>
        <v>0</v>
      </c>
      <c r="HA172">
        <v>0</v>
      </c>
      <c r="HB172">
        <v>0</v>
      </c>
      <c r="HC172">
        <f t="shared" si="135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ROW(SmtRes!A63)</f>
        <v>63</v>
      </c>
      <c r="D173" s="2">
        <f>ROW(EtalonRes!A63)</f>
        <v>63</v>
      </c>
      <c r="E173" s="2" t="s">
        <v>3</v>
      </c>
      <c r="F173" s="2" t="s">
        <v>156</v>
      </c>
      <c r="G173" s="2" t="s">
        <v>157</v>
      </c>
      <c r="H173" s="2" t="s">
        <v>56</v>
      </c>
      <c r="I173" s="2">
        <f>ROUND(353.485987+519.942394+217.357932,9)</f>
        <v>1090.7863130000001</v>
      </c>
      <c r="J173" s="2">
        <v>0</v>
      </c>
      <c r="K173" s="2">
        <f>ROUND(353.485987+519.942394+217.357932,9)</f>
        <v>1090.7863130000001</v>
      </c>
      <c r="L173" s="2"/>
      <c r="M173" s="2"/>
      <c r="N173" s="2"/>
      <c r="O173" s="2">
        <f t="shared" si="99"/>
        <v>23680.97</v>
      </c>
      <c r="P173" s="2">
        <f t="shared" si="100"/>
        <v>0</v>
      </c>
      <c r="Q173" s="2">
        <f t="shared" si="101"/>
        <v>23680.97</v>
      </c>
      <c r="R173" s="2">
        <f t="shared" si="102"/>
        <v>0</v>
      </c>
      <c r="S173" s="2">
        <f t="shared" si="103"/>
        <v>0</v>
      </c>
      <c r="T173" s="2">
        <f t="shared" si="104"/>
        <v>0</v>
      </c>
      <c r="U173" s="2">
        <f t="shared" si="105"/>
        <v>0</v>
      </c>
      <c r="V173" s="2">
        <f t="shared" si="106"/>
        <v>0</v>
      </c>
      <c r="W173" s="2">
        <f t="shared" si="107"/>
        <v>0</v>
      </c>
      <c r="X173" s="2">
        <f t="shared" si="108"/>
        <v>0</v>
      </c>
      <c r="Y173" s="2">
        <f t="shared" si="109"/>
        <v>0</v>
      </c>
      <c r="Z173" s="2"/>
      <c r="AA173" s="2">
        <v>-1</v>
      </c>
      <c r="AB173" s="2">
        <f t="shared" si="110"/>
        <v>21.71</v>
      </c>
      <c r="AC173" s="2">
        <f t="shared" si="111"/>
        <v>0</v>
      </c>
      <c r="AD173" s="2">
        <f t="shared" si="112"/>
        <v>21.71</v>
      </c>
      <c r="AE173" s="2">
        <f t="shared" si="113"/>
        <v>0</v>
      </c>
      <c r="AF173" s="2">
        <f t="shared" si="114"/>
        <v>0</v>
      </c>
      <c r="AG173" s="2">
        <f t="shared" si="115"/>
        <v>0</v>
      </c>
      <c r="AH173" s="2">
        <f t="shared" si="116"/>
        <v>0</v>
      </c>
      <c r="AI173" s="2">
        <f t="shared" si="117"/>
        <v>0</v>
      </c>
      <c r="AJ173" s="2">
        <f t="shared" si="118"/>
        <v>0</v>
      </c>
      <c r="AK173" s="2">
        <v>21.71</v>
      </c>
      <c r="AL173" s="2">
        <v>0</v>
      </c>
      <c r="AM173" s="2">
        <v>21.71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4</v>
      </c>
      <c r="BJ173" s="2" t="s">
        <v>158</v>
      </c>
      <c r="BK173" s="2"/>
      <c r="BL173" s="2"/>
      <c r="BM173" s="2">
        <v>1113</v>
      </c>
      <c r="BN173" s="2">
        <v>0</v>
      </c>
      <c r="BO173" s="2" t="s">
        <v>3</v>
      </c>
      <c r="BP173" s="2">
        <v>0</v>
      </c>
      <c r="BQ173" s="2">
        <v>150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0</v>
      </c>
      <c r="CA173" s="2">
        <v>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19"/>
        <v>23680.97</v>
      </c>
      <c r="CQ173" s="2">
        <f t="shared" si="120"/>
        <v>0</v>
      </c>
      <c r="CR173" s="2">
        <f t="shared" si="121"/>
        <v>21.71</v>
      </c>
      <c r="CS173" s="2">
        <f t="shared" si="122"/>
        <v>0</v>
      </c>
      <c r="CT173" s="2">
        <f t="shared" si="123"/>
        <v>0</v>
      </c>
      <c r="CU173" s="2">
        <f t="shared" si="124"/>
        <v>0</v>
      </c>
      <c r="CV173" s="2">
        <f t="shared" si="125"/>
        <v>0</v>
      </c>
      <c r="CW173" s="2">
        <f t="shared" si="126"/>
        <v>0</v>
      </c>
      <c r="CX173" s="2">
        <f t="shared" si="127"/>
        <v>0</v>
      </c>
      <c r="CY173" s="2">
        <f>((S173*BZ173)/100)</f>
        <v>0</v>
      </c>
      <c r="CZ173" s="2">
        <f>((S173*CA173)/100)</f>
        <v>0</v>
      </c>
      <c r="DA173" s="2"/>
      <c r="DB173" s="2"/>
      <c r="DC173" s="2" t="s">
        <v>3</v>
      </c>
      <c r="DD173" s="2" t="s">
        <v>3</v>
      </c>
      <c r="DE173" s="2" t="s">
        <v>3</v>
      </c>
      <c r="DF173" s="2" t="s">
        <v>3</v>
      </c>
      <c r="DG173" s="2" t="s">
        <v>3</v>
      </c>
      <c r="DH173" s="2" t="s">
        <v>3</v>
      </c>
      <c r="DI173" s="2" t="s">
        <v>3</v>
      </c>
      <c r="DJ173" s="2" t="s">
        <v>3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56</v>
      </c>
      <c r="DW173" s="2" t="s">
        <v>56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49572033</v>
      </c>
      <c r="EF173" s="2">
        <v>150</v>
      </c>
      <c r="EG173" s="2" t="s">
        <v>143</v>
      </c>
      <c r="EH173" s="2">
        <v>0</v>
      </c>
      <c r="EI173" s="2" t="s">
        <v>3</v>
      </c>
      <c r="EJ173" s="2">
        <v>4</v>
      </c>
      <c r="EK173" s="2">
        <v>1113</v>
      </c>
      <c r="EL173" s="2" t="s">
        <v>144</v>
      </c>
      <c r="EM173" s="2" t="s">
        <v>145</v>
      </c>
      <c r="EN173" s="2"/>
      <c r="EO173" s="2" t="s">
        <v>3</v>
      </c>
      <c r="EP173" s="2"/>
      <c r="EQ173" s="2">
        <v>1024</v>
      </c>
      <c r="ER173" s="2">
        <v>21.71</v>
      </c>
      <c r="ES173" s="2">
        <v>0</v>
      </c>
      <c r="ET173" s="2">
        <v>21.71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28"/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3</v>
      </c>
      <c r="GB173" s="2"/>
      <c r="GC173" s="2"/>
      <c r="GD173" s="2">
        <v>1</v>
      </c>
      <c r="GE173" s="2"/>
      <c r="GF173" s="2">
        <v>-626578321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29"/>
        <v>0</v>
      </c>
      <c r="GM173" s="2">
        <f>ROUND(O173+X173+Y173,2)+GX173</f>
        <v>23680.97</v>
      </c>
      <c r="GN173" s="2">
        <f t="shared" si="130"/>
        <v>0</v>
      </c>
      <c r="GO173" s="2">
        <f t="shared" si="131"/>
        <v>0</v>
      </c>
      <c r="GP173" s="2">
        <f t="shared" si="132"/>
        <v>23680.97</v>
      </c>
      <c r="GQ173" s="2"/>
      <c r="GR173" s="2">
        <v>0</v>
      </c>
      <c r="GS173" s="2">
        <v>0</v>
      </c>
      <c r="GT173" s="2">
        <v>0</v>
      </c>
      <c r="GU173" s="2" t="s">
        <v>3</v>
      </c>
      <c r="GV173" s="2">
        <f t="shared" si="133"/>
        <v>0</v>
      </c>
      <c r="GW173" s="2">
        <v>1</v>
      </c>
      <c r="GX173" s="2">
        <f t="shared" si="134"/>
        <v>0</v>
      </c>
      <c r="GY173" s="2"/>
      <c r="GZ173" s="2"/>
      <c r="HA173" s="2">
        <v>0</v>
      </c>
      <c r="HB173" s="2">
        <v>0</v>
      </c>
      <c r="HC173" s="2">
        <f t="shared" si="135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ROW(SmtRes!A64)</f>
        <v>64</v>
      </c>
      <c r="D174">
        <f>ROW(EtalonRes!A64)</f>
        <v>64</v>
      </c>
      <c r="E174" t="s">
        <v>3</v>
      </c>
      <c r="F174" t="s">
        <v>156</v>
      </c>
      <c r="G174" t="s">
        <v>157</v>
      </c>
      <c r="H174" t="s">
        <v>56</v>
      </c>
      <c r="I174">
        <f>ROUND(353.485987+519.942394+217.357932,9)</f>
        <v>1090.7863130000001</v>
      </c>
      <c r="J174">
        <v>0</v>
      </c>
      <c r="K174">
        <f>ROUND(353.485987+519.942394+217.357932,9)</f>
        <v>1090.7863130000001</v>
      </c>
      <c r="O174">
        <f t="shared" si="99"/>
        <v>259306.62</v>
      </c>
      <c r="P174">
        <f t="shared" si="100"/>
        <v>0</v>
      </c>
      <c r="Q174">
        <f t="shared" si="101"/>
        <v>259306.62</v>
      </c>
      <c r="R174">
        <f t="shared" si="102"/>
        <v>0</v>
      </c>
      <c r="S174">
        <f t="shared" si="103"/>
        <v>0</v>
      </c>
      <c r="T174">
        <f t="shared" si="104"/>
        <v>0</v>
      </c>
      <c r="U174">
        <f t="shared" si="105"/>
        <v>0</v>
      </c>
      <c r="V174">
        <f t="shared" si="106"/>
        <v>0</v>
      </c>
      <c r="W174">
        <f t="shared" si="107"/>
        <v>0</v>
      </c>
      <c r="X174">
        <f t="shared" si="108"/>
        <v>0</v>
      </c>
      <c r="Y174">
        <f t="shared" si="109"/>
        <v>0</v>
      </c>
      <c r="AA174">
        <v>-1</v>
      </c>
      <c r="AB174">
        <f t="shared" si="110"/>
        <v>21.71</v>
      </c>
      <c r="AC174">
        <f t="shared" si="111"/>
        <v>0</v>
      </c>
      <c r="AD174">
        <f t="shared" si="112"/>
        <v>21.71</v>
      </c>
      <c r="AE174">
        <f t="shared" si="113"/>
        <v>0</v>
      </c>
      <c r="AF174">
        <f t="shared" si="114"/>
        <v>0</v>
      </c>
      <c r="AG174">
        <f t="shared" si="115"/>
        <v>0</v>
      </c>
      <c r="AH174">
        <f t="shared" si="116"/>
        <v>0</v>
      </c>
      <c r="AI174">
        <f t="shared" si="117"/>
        <v>0</v>
      </c>
      <c r="AJ174">
        <f t="shared" si="118"/>
        <v>0</v>
      </c>
      <c r="AK174">
        <v>21.71</v>
      </c>
      <c r="AL174">
        <v>0</v>
      </c>
      <c r="AM174">
        <v>21.71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95</v>
      </c>
      <c r="AU174">
        <v>65</v>
      </c>
      <c r="AV174">
        <v>1</v>
      </c>
      <c r="AW174">
        <v>1</v>
      </c>
      <c r="AZ174">
        <v>1</v>
      </c>
      <c r="BA174">
        <v>1</v>
      </c>
      <c r="BB174">
        <v>10.95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4</v>
      </c>
      <c r="BJ174" t="s">
        <v>158</v>
      </c>
      <c r="BM174">
        <v>1113</v>
      </c>
      <c r="BN174">
        <v>0</v>
      </c>
      <c r="BO174" t="s">
        <v>156</v>
      </c>
      <c r="BP174">
        <v>1</v>
      </c>
      <c r="BQ174">
        <v>150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95</v>
      </c>
      <c r="CA174">
        <v>65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19"/>
        <v>259306.62</v>
      </c>
      <c r="CQ174">
        <f t="shared" si="120"/>
        <v>0</v>
      </c>
      <c r="CR174">
        <f t="shared" si="121"/>
        <v>237.72</v>
      </c>
      <c r="CS174">
        <f t="shared" si="122"/>
        <v>0</v>
      </c>
      <c r="CT174">
        <f t="shared" si="123"/>
        <v>0</v>
      </c>
      <c r="CU174">
        <f t="shared" si="124"/>
        <v>0</v>
      </c>
      <c r="CV174">
        <f t="shared" si="125"/>
        <v>0</v>
      </c>
      <c r="CW174">
        <f t="shared" si="126"/>
        <v>0</v>
      </c>
      <c r="CX174">
        <f t="shared" si="127"/>
        <v>0</v>
      </c>
      <c r="CY174">
        <f>S174*(BZ174/100)</f>
        <v>0</v>
      </c>
      <c r="CZ174">
        <f>S174*(CA174/100)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56</v>
      </c>
      <c r="DW174" t="s">
        <v>56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49572033</v>
      </c>
      <c r="EF174">
        <v>150</v>
      </c>
      <c r="EG174" t="s">
        <v>143</v>
      </c>
      <c r="EH174">
        <v>0</v>
      </c>
      <c r="EI174" t="s">
        <v>3</v>
      </c>
      <c r="EJ174">
        <v>4</v>
      </c>
      <c r="EK174">
        <v>1113</v>
      </c>
      <c r="EL174" t="s">
        <v>144</v>
      </c>
      <c r="EM174" t="s">
        <v>145</v>
      </c>
      <c r="EO174" t="s">
        <v>3</v>
      </c>
      <c r="EQ174">
        <v>1024</v>
      </c>
      <c r="ER174">
        <v>21.71</v>
      </c>
      <c r="ES174">
        <v>0</v>
      </c>
      <c r="ET174">
        <v>21.71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28"/>
        <v>0</v>
      </c>
      <c r="FS174">
        <v>0</v>
      </c>
      <c r="FX174">
        <v>0</v>
      </c>
      <c r="FY174">
        <v>0</v>
      </c>
      <c r="GA174" t="s">
        <v>3</v>
      </c>
      <c r="GD174">
        <v>0</v>
      </c>
      <c r="GF174">
        <v>-626578321</v>
      </c>
      <c r="GG174">
        <v>2</v>
      </c>
      <c r="GH174">
        <v>1</v>
      </c>
      <c r="GI174">
        <v>2</v>
      </c>
      <c r="GJ174">
        <v>0</v>
      </c>
      <c r="GK174">
        <f>ROUND(R174*(S12)/100,2)</f>
        <v>0</v>
      </c>
      <c r="GL174">
        <f t="shared" si="129"/>
        <v>0</v>
      </c>
      <c r="GM174">
        <f>ROUND(O174+X174+Y174+GK174,2)+GX174</f>
        <v>259306.62</v>
      </c>
      <c r="GN174">
        <f t="shared" si="130"/>
        <v>0</v>
      </c>
      <c r="GO174">
        <f t="shared" si="131"/>
        <v>0</v>
      </c>
      <c r="GP174">
        <f t="shared" si="132"/>
        <v>259306.62</v>
      </c>
      <c r="GR174">
        <v>0</v>
      </c>
      <c r="GS174">
        <v>0</v>
      </c>
      <c r="GT174">
        <v>0</v>
      </c>
      <c r="GU174" t="s">
        <v>3</v>
      </c>
      <c r="GV174">
        <f t="shared" si="133"/>
        <v>0</v>
      </c>
      <c r="GW174">
        <v>1</v>
      </c>
      <c r="GX174">
        <f t="shared" si="134"/>
        <v>0</v>
      </c>
      <c r="HA174">
        <v>0</v>
      </c>
      <c r="HB174">
        <v>0</v>
      </c>
      <c r="HC174">
        <f t="shared" si="135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55" x14ac:dyDescent="0.2">
      <c r="A175" s="2">
        <v>17</v>
      </c>
      <c r="B175" s="2">
        <v>1</v>
      </c>
      <c r="C175" s="2">
        <f>ROW(SmtRes!A65)</f>
        <v>65</v>
      </c>
      <c r="D175" s="2">
        <f>ROW(EtalonRes!A65)</f>
        <v>65</v>
      </c>
      <c r="E175" s="2" t="s">
        <v>3</v>
      </c>
      <c r="F175" s="2" t="s">
        <v>159</v>
      </c>
      <c r="G175" s="2" t="s">
        <v>160</v>
      </c>
      <c r="H175" s="2" t="s">
        <v>56</v>
      </c>
      <c r="I175" s="2">
        <v>0</v>
      </c>
      <c r="J175" s="2">
        <v>0</v>
      </c>
      <c r="K175" s="2">
        <v>0</v>
      </c>
      <c r="L175" s="2"/>
      <c r="M175" s="2"/>
      <c r="N175" s="2"/>
      <c r="O175" s="2">
        <f t="shared" si="99"/>
        <v>0</v>
      </c>
      <c r="P175" s="2">
        <f t="shared" si="100"/>
        <v>0</v>
      </c>
      <c r="Q175" s="2">
        <f t="shared" si="101"/>
        <v>0</v>
      </c>
      <c r="R175" s="2">
        <f t="shared" si="102"/>
        <v>0</v>
      </c>
      <c r="S175" s="2">
        <f t="shared" si="103"/>
        <v>0</v>
      </c>
      <c r="T175" s="2">
        <f t="shared" si="104"/>
        <v>0</v>
      </c>
      <c r="U175" s="2">
        <f t="shared" si="105"/>
        <v>0</v>
      </c>
      <c r="V175" s="2">
        <f t="shared" si="106"/>
        <v>0</v>
      </c>
      <c r="W175" s="2">
        <f t="shared" si="107"/>
        <v>0</v>
      </c>
      <c r="X175" s="2">
        <f t="shared" si="108"/>
        <v>0</v>
      </c>
      <c r="Y175" s="2">
        <f t="shared" si="109"/>
        <v>0</v>
      </c>
      <c r="Z175" s="2"/>
      <c r="AA175" s="2">
        <v>-1</v>
      </c>
      <c r="AB175" s="2">
        <f t="shared" si="110"/>
        <v>38.770000000000003</v>
      </c>
      <c r="AC175" s="2">
        <f t="shared" si="111"/>
        <v>0</v>
      </c>
      <c r="AD175" s="2">
        <f t="shared" si="112"/>
        <v>38.770000000000003</v>
      </c>
      <c r="AE175" s="2">
        <f t="shared" si="113"/>
        <v>0</v>
      </c>
      <c r="AF175" s="2">
        <f t="shared" si="114"/>
        <v>0</v>
      </c>
      <c r="AG175" s="2">
        <f t="shared" si="115"/>
        <v>0</v>
      </c>
      <c r="AH175" s="2">
        <f t="shared" si="116"/>
        <v>0</v>
      </c>
      <c r="AI175" s="2">
        <f t="shared" si="117"/>
        <v>0</v>
      </c>
      <c r="AJ175" s="2">
        <f t="shared" si="118"/>
        <v>0</v>
      </c>
      <c r="AK175" s="2">
        <v>38.770000000000003</v>
      </c>
      <c r="AL175" s="2">
        <v>0</v>
      </c>
      <c r="AM175" s="2">
        <v>38.770000000000003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0</v>
      </c>
      <c r="BI175" s="2">
        <v>4</v>
      </c>
      <c r="BJ175" s="2" t="s">
        <v>161</v>
      </c>
      <c r="BK175" s="2"/>
      <c r="BL175" s="2"/>
      <c r="BM175" s="2">
        <v>1113</v>
      </c>
      <c r="BN175" s="2">
        <v>0</v>
      </c>
      <c r="BO175" s="2" t="s">
        <v>3</v>
      </c>
      <c r="BP175" s="2">
        <v>0</v>
      </c>
      <c r="BQ175" s="2">
        <v>150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0</v>
      </c>
      <c r="CA175" s="2">
        <v>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19"/>
        <v>0</v>
      </c>
      <c r="CQ175" s="2">
        <f t="shared" si="120"/>
        <v>0</v>
      </c>
      <c r="CR175" s="2">
        <f t="shared" si="121"/>
        <v>38.770000000000003</v>
      </c>
      <c r="CS175" s="2">
        <f t="shared" si="122"/>
        <v>0</v>
      </c>
      <c r="CT175" s="2">
        <f t="shared" si="123"/>
        <v>0</v>
      </c>
      <c r="CU175" s="2">
        <f t="shared" si="124"/>
        <v>0</v>
      </c>
      <c r="CV175" s="2">
        <f t="shared" si="125"/>
        <v>0</v>
      </c>
      <c r="CW175" s="2">
        <f t="shared" si="126"/>
        <v>0</v>
      </c>
      <c r="CX175" s="2">
        <f t="shared" si="127"/>
        <v>0</v>
      </c>
      <c r="CY175" s="2">
        <f>((S175*BZ175)/100)</f>
        <v>0</v>
      </c>
      <c r="CZ175" s="2">
        <f>((S175*CA175)/100)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1013</v>
      </c>
      <c r="DV175" s="2" t="s">
        <v>56</v>
      </c>
      <c r="DW175" s="2" t="s">
        <v>56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49572033</v>
      </c>
      <c r="EF175" s="2">
        <v>150</v>
      </c>
      <c r="EG175" s="2" t="s">
        <v>143</v>
      </c>
      <c r="EH175" s="2">
        <v>0</v>
      </c>
      <c r="EI175" s="2" t="s">
        <v>3</v>
      </c>
      <c r="EJ175" s="2">
        <v>4</v>
      </c>
      <c r="EK175" s="2">
        <v>1113</v>
      </c>
      <c r="EL175" s="2" t="s">
        <v>144</v>
      </c>
      <c r="EM175" s="2" t="s">
        <v>145</v>
      </c>
      <c r="EN175" s="2"/>
      <c r="EO175" s="2" t="s">
        <v>3</v>
      </c>
      <c r="EP175" s="2"/>
      <c r="EQ175" s="2">
        <v>1024</v>
      </c>
      <c r="ER175" s="2">
        <v>38.770000000000003</v>
      </c>
      <c r="ES175" s="2">
        <v>0</v>
      </c>
      <c r="ET175" s="2">
        <v>38.770000000000003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28"/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3</v>
      </c>
      <c r="GB175" s="2"/>
      <c r="GC175" s="2"/>
      <c r="GD175" s="2">
        <v>1</v>
      </c>
      <c r="GE175" s="2"/>
      <c r="GF175" s="2">
        <v>438308096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29"/>
        <v>0</v>
      </c>
      <c r="GM175" s="2">
        <f>ROUND(O175+X175+Y175,2)+GX175</f>
        <v>0</v>
      </c>
      <c r="GN175" s="2">
        <f t="shared" si="130"/>
        <v>0</v>
      </c>
      <c r="GO175" s="2">
        <f t="shared" si="131"/>
        <v>0</v>
      </c>
      <c r="GP175" s="2">
        <f t="shared" si="132"/>
        <v>0</v>
      </c>
      <c r="GQ175" s="2"/>
      <c r="GR175" s="2">
        <v>0</v>
      </c>
      <c r="GS175" s="2">
        <v>0</v>
      </c>
      <c r="GT175" s="2">
        <v>0</v>
      </c>
      <c r="GU175" s="2" t="s">
        <v>3</v>
      </c>
      <c r="GV175" s="2">
        <f t="shared" si="133"/>
        <v>0</v>
      </c>
      <c r="GW175" s="2">
        <v>1</v>
      </c>
      <c r="GX175" s="2">
        <f t="shared" si="134"/>
        <v>0</v>
      </c>
      <c r="GY175" s="2"/>
      <c r="GZ175" s="2"/>
      <c r="HA175" s="2">
        <v>0</v>
      </c>
      <c r="HB175" s="2">
        <v>0</v>
      </c>
      <c r="HC175" s="2">
        <f t="shared" si="135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C176">
        <f>ROW(SmtRes!A66)</f>
        <v>66</v>
      </c>
      <c r="D176">
        <f>ROW(EtalonRes!A66)</f>
        <v>66</v>
      </c>
      <c r="E176" t="s">
        <v>3</v>
      </c>
      <c r="F176" t="s">
        <v>159</v>
      </c>
      <c r="G176" t="s">
        <v>160</v>
      </c>
      <c r="H176" t="s">
        <v>56</v>
      </c>
      <c r="I176">
        <v>0</v>
      </c>
      <c r="J176">
        <v>0</v>
      </c>
      <c r="K176">
        <v>0</v>
      </c>
      <c r="O176">
        <f t="shared" si="99"/>
        <v>0</v>
      </c>
      <c r="P176">
        <f t="shared" si="100"/>
        <v>0</v>
      </c>
      <c r="Q176">
        <f t="shared" si="101"/>
        <v>0</v>
      </c>
      <c r="R176">
        <f t="shared" si="102"/>
        <v>0</v>
      </c>
      <c r="S176">
        <f t="shared" si="103"/>
        <v>0</v>
      </c>
      <c r="T176">
        <f t="shared" si="104"/>
        <v>0</v>
      </c>
      <c r="U176">
        <f t="shared" si="105"/>
        <v>0</v>
      </c>
      <c r="V176">
        <f t="shared" si="106"/>
        <v>0</v>
      </c>
      <c r="W176">
        <f t="shared" si="107"/>
        <v>0</v>
      </c>
      <c r="X176">
        <f t="shared" si="108"/>
        <v>0</v>
      </c>
      <c r="Y176">
        <f t="shared" si="109"/>
        <v>0</v>
      </c>
      <c r="AA176">
        <v>-1</v>
      </c>
      <c r="AB176">
        <f t="shared" si="110"/>
        <v>38.770000000000003</v>
      </c>
      <c r="AC176">
        <f t="shared" si="111"/>
        <v>0</v>
      </c>
      <c r="AD176">
        <f t="shared" si="112"/>
        <v>38.770000000000003</v>
      </c>
      <c r="AE176">
        <f t="shared" si="113"/>
        <v>0</v>
      </c>
      <c r="AF176">
        <f t="shared" si="114"/>
        <v>0</v>
      </c>
      <c r="AG176">
        <f t="shared" si="115"/>
        <v>0</v>
      </c>
      <c r="AH176">
        <f t="shared" si="116"/>
        <v>0</v>
      </c>
      <c r="AI176">
        <f t="shared" si="117"/>
        <v>0</v>
      </c>
      <c r="AJ176">
        <f t="shared" si="118"/>
        <v>0</v>
      </c>
      <c r="AK176">
        <v>38.770000000000003</v>
      </c>
      <c r="AL176">
        <v>0</v>
      </c>
      <c r="AM176">
        <v>38.770000000000003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95</v>
      </c>
      <c r="AU176">
        <v>65</v>
      </c>
      <c r="AV176">
        <v>1</v>
      </c>
      <c r="AW176">
        <v>1</v>
      </c>
      <c r="AZ176">
        <v>1</v>
      </c>
      <c r="BA176">
        <v>1</v>
      </c>
      <c r="BB176">
        <v>49.45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4</v>
      </c>
      <c r="BJ176" t="s">
        <v>161</v>
      </c>
      <c r="BM176">
        <v>1113</v>
      </c>
      <c r="BN176">
        <v>0</v>
      </c>
      <c r="BO176" t="s">
        <v>159</v>
      </c>
      <c r="BP176">
        <v>1</v>
      </c>
      <c r="BQ176">
        <v>150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95</v>
      </c>
      <c r="CA176">
        <v>65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19"/>
        <v>0</v>
      </c>
      <c r="CQ176">
        <f t="shared" si="120"/>
        <v>0</v>
      </c>
      <c r="CR176">
        <f t="shared" si="121"/>
        <v>1917.18</v>
      </c>
      <c r="CS176">
        <f t="shared" si="122"/>
        <v>0</v>
      </c>
      <c r="CT176">
        <f t="shared" si="123"/>
        <v>0</v>
      </c>
      <c r="CU176">
        <f t="shared" si="124"/>
        <v>0</v>
      </c>
      <c r="CV176">
        <f t="shared" si="125"/>
        <v>0</v>
      </c>
      <c r="CW176">
        <f t="shared" si="126"/>
        <v>0</v>
      </c>
      <c r="CX176">
        <f t="shared" si="127"/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56</v>
      </c>
      <c r="DW176" t="s">
        <v>56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49572033</v>
      </c>
      <c r="EF176">
        <v>150</v>
      </c>
      <c r="EG176" t="s">
        <v>143</v>
      </c>
      <c r="EH176">
        <v>0</v>
      </c>
      <c r="EI176" t="s">
        <v>3</v>
      </c>
      <c r="EJ176">
        <v>4</v>
      </c>
      <c r="EK176">
        <v>1113</v>
      </c>
      <c r="EL176" t="s">
        <v>144</v>
      </c>
      <c r="EM176" t="s">
        <v>145</v>
      </c>
      <c r="EO176" t="s">
        <v>3</v>
      </c>
      <c r="EQ176">
        <v>1024</v>
      </c>
      <c r="ER176">
        <v>38.770000000000003</v>
      </c>
      <c r="ES176">
        <v>0</v>
      </c>
      <c r="ET176">
        <v>38.770000000000003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28"/>
        <v>0</v>
      </c>
      <c r="FS176">
        <v>0</v>
      </c>
      <c r="FX176">
        <v>0</v>
      </c>
      <c r="FY176">
        <v>0</v>
      </c>
      <c r="GA176" t="s">
        <v>3</v>
      </c>
      <c r="GD176">
        <v>0</v>
      </c>
      <c r="GF176">
        <v>438308096</v>
      </c>
      <c r="GG176">
        <v>2</v>
      </c>
      <c r="GH176">
        <v>1</v>
      </c>
      <c r="GI176">
        <v>2</v>
      </c>
      <c r="GJ176">
        <v>0</v>
      </c>
      <c r="GK176">
        <f>ROUND(R176*(S12)/100,2)</f>
        <v>0</v>
      </c>
      <c r="GL176">
        <f t="shared" si="129"/>
        <v>0</v>
      </c>
      <c r="GM176">
        <f>ROUND(O176+X176+Y176+GK176,2)+GX176</f>
        <v>0</v>
      </c>
      <c r="GN176">
        <f t="shared" si="130"/>
        <v>0</v>
      </c>
      <c r="GO176">
        <f t="shared" si="131"/>
        <v>0</v>
      </c>
      <c r="GP176">
        <f t="shared" si="132"/>
        <v>0</v>
      </c>
      <c r="GR176">
        <v>0</v>
      </c>
      <c r="GS176">
        <v>0</v>
      </c>
      <c r="GT176">
        <v>0</v>
      </c>
      <c r="GU176" t="s">
        <v>3</v>
      </c>
      <c r="GV176">
        <f t="shared" si="133"/>
        <v>0</v>
      </c>
      <c r="GW176">
        <v>1</v>
      </c>
      <c r="GX176">
        <f t="shared" si="134"/>
        <v>0</v>
      </c>
      <c r="HA176">
        <v>0</v>
      </c>
      <c r="HB176">
        <v>0</v>
      </c>
      <c r="HC176">
        <f t="shared" si="135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55" x14ac:dyDescent="0.2">
      <c r="A177" s="2">
        <v>17</v>
      </c>
      <c r="B177" s="2">
        <v>1</v>
      </c>
      <c r="C177" s="2">
        <f>ROW(SmtRes!A67)</f>
        <v>67</v>
      </c>
      <c r="D177" s="2">
        <f>ROW(EtalonRes!A67)</f>
        <v>67</v>
      </c>
      <c r="E177" s="2" t="s">
        <v>3</v>
      </c>
      <c r="F177" s="2" t="s">
        <v>162</v>
      </c>
      <c r="G177" s="2" t="s">
        <v>163</v>
      </c>
      <c r="H177" s="2" t="s">
        <v>56</v>
      </c>
      <c r="I177" s="2">
        <v>0</v>
      </c>
      <c r="J177" s="2">
        <v>0</v>
      </c>
      <c r="K177" s="2">
        <v>0</v>
      </c>
      <c r="L177" s="2"/>
      <c r="M177" s="2"/>
      <c r="N177" s="2"/>
      <c r="O177" s="2">
        <f t="shared" si="99"/>
        <v>0</v>
      </c>
      <c r="P177" s="2">
        <f t="shared" si="100"/>
        <v>0</v>
      </c>
      <c r="Q177" s="2">
        <f t="shared" si="101"/>
        <v>0</v>
      </c>
      <c r="R177" s="2">
        <f t="shared" si="102"/>
        <v>0</v>
      </c>
      <c r="S177" s="2">
        <f t="shared" si="103"/>
        <v>0</v>
      </c>
      <c r="T177" s="2">
        <f t="shared" si="104"/>
        <v>0</v>
      </c>
      <c r="U177" s="2">
        <f t="shared" si="105"/>
        <v>0</v>
      </c>
      <c r="V177" s="2">
        <f t="shared" si="106"/>
        <v>0</v>
      </c>
      <c r="W177" s="2">
        <f t="shared" si="107"/>
        <v>0</v>
      </c>
      <c r="X177" s="2">
        <f t="shared" si="108"/>
        <v>0</v>
      </c>
      <c r="Y177" s="2">
        <f t="shared" si="109"/>
        <v>0</v>
      </c>
      <c r="Z177" s="2"/>
      <c r="AA177" s="2">
        <v>-1</v>
      </c>
      <c r="AB177" s="2">
        <f t="shared" si="110"/>
        <v>31.67</v>
      </c>
      <c r="AC177" s="2">
        <f t="shared" si="111"/>
        <v>0</v>
      </c>
      <c r="AD177" s="2">
        <f t="shared" si="112"/>
        <v>31.67</v>
      </c>
      <c r="AE177" s="2">
        <f t="shared" si="113"/>
        <v>0</v>
      </c>
      <c r="AF177" s="2">
        <f t="shared" si="114"/>
        <v>0</v>
      </c>
      <c r="AG177" s="2">
        <f t="shared" si="115"/>
        <v>0</v>
      </c>
      <c r="AH177" s="2">
        <f t="shared" si="116"/>
        <v>0</v>
      </c>
      <c r="AI177" s="2">
        <f t="shared" si="117"/>
        <v>0</v>
      </c>
      <c r="AJ177" s="2">
        <f t="shared" si="118"/>
        <v>0</v>
      </c>
      <c r="AK177" s="2">
        <v>31.67</v>
      </c>
      <c r="AL177" s="2">
        <v>0</v>
      </c>
      <c r="AM177" s="2">
        <v>31.67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0</v>
      </c>
      <c r="BI177" s="2">
        <v>4</v>
      </c>
      <c r="BJ177" s="2" t="s">
        <v>164</v>
      </c>
      <c r="BK177" s="2"/>
      <c r="BL177" s="2"/>
      <c r="BM177" s="2">
        <v>1113</v>
      </c>
      <c r="BN177" s="2">
        <v>0</v>
      </c>
      <c r="BO177" s="2" t="s">
        <v>3</v>
      </c>
      <c r="BP177" s="2">
        <v>0</v>
      </c>
      <c r="BQ177" s="2">
        <v>150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0</v>
      </c>
      <c r="CA177" s="2">
        <v>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19"/>
        <v>0</v>
      </c>
      <c r="CQ177" s="2">
        <f t="shared" si="120"/>
        <v>0</v>
      </c>
      <c r="CR177" s="2">
        <f t="shared" si="121"/>
        <v>31.67</v>
      </c>
      <c r="CS177" s="2">
        <f t="shared" si="122"/>
        <v>0</v>
      </c>
      <c r="CT177" s="2">
        <f t="shared" si="123"/>
        <v>0</v>
      </c>
      <c r="CU177" s="2">
        <f t="shared" si="124"/>
        <v>0</v>
      </c>
      <c r="CV177" s="2">
        <f t="shared" si="125"/>
        <v>0</v>
      </c>
      <c r="CW177" s="2">
        <f t="shared" si="126"/>
        <v>0</v>
      </c>
      <c r="CX177" s="2">
        <f t="shared" si="127"/>
        <v>0</v>
      </c>
      <c r="CY177" s="2">
        <f>((S177*BZ177)/100)</f>
        <v>0</v>
      </c>
      <c r="CZ177" s="2">
        <f>((S177*CA177)/100)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1013</v>
      </c>
      <c r="DV177" s="2" t="s">
        <v>56</v>
      </c>
      <c r="DW177" s="2" t="s">
        <v>56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49572033</v>
      </c>
      <c r="EF177" s="2">
        <v>150</v>
      </c>
      <c r="EG177" s="2" t="s">
        <v>143</v>
      </c>
      <c r="EH177" s="2">
        <v>0</v>
      </c>
      <c r="EI177" s="2" t="s">
        <v>3</v>
      </c>
      <c r="EJ177" s="2">
        <v>4</v>
      </c>
      <c r="EK177" s="2">
        <v>1113</v>
      </c>
      <c r="EL177" s="2" t="s">
        <v>144</v>
      </c>
      <c r="EM177" s="2" t="s">
        <v>145</v>
      </c>
      <c r="EN177" s="2"/>
      <c r="EO177" s="2" t="s">
        <v>3</v>
      </c>
      <c r="EP177" s="2"/>
      <c r="EQ177" s="2">
        <v>1024</v>
      </c>
      <c r="ER177" s="2">
        <v>31.67</v>
      </c>
      <c r="ES177" s="2">
        <v>0</v>
      </c>
      <c r="ET177" s="2">
        <v>31.67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28"/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3</v>
      </c>
      <c r="GB177" s="2"/>
      <c r="GC177" s="2"/>
      <c r="GD177" s="2">
        <v>1</v>
      </c>
      <c r="GE177" s="2"/>
      <c r="GF177" s="2">
        <v>511435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29"/>
        <v>0</v>
      </c>
      <c r="GM177" s="2">
        <f>ROUND(O177+X177+Y177,2)+GX177</f>
        <v>0</v>
      </c>
      <c r="GN177" s="2">
        <f t="shared" si="130"/>
        <v>0</v>
      </c>
      <c r="GO177" s="2">
        <f t="shared" si="131"/>
        <v>0</v>
      </c>
      <c r="GP177" s="2">
        <f t="shared" si="132"/>
        <v>0</v>
      </c>
      <c r="GQ177" s="2"/>
      <c r="GR177" s="2">
        <v>0</v>
      </c>
      <c r="GS177" s="2">
        <v>0</v>
      </c>
      <c r="GT177" s="2">
        <v>0</v>
      </c>
      <c r="GU177" s="2" t="s">
        <v>3</v>
      </c>
      <c r="GV177" s="2">
        <f t="shared" si="133"/>
        <v>0</v>
      </c>
      <c r="GW177" s="2">
        <v>1</v>
      </c>
      <c r="GX177" s="2">
        <f t="shared" si="134"/>
        <v>0</v>
      </c>
      <c r="GY177" s="2"/>
      <c r="GZ177" s="2"/>
      <c r="HA177" s="2">
        <v>0</v>
      </c>
      <c r="HB177" s="2">
        <v>0</v>
      </c>
      <c r="HC177" s="2">
        <f t="shared" si="135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C178">
        <f>ROW(SmtRes!A68)</f>
        <v>68</v>
      </c>
      <c r="D178">
        <f>ROW(EtalonRes!A68)</f>
        <v>68</v>
      </c>
      <c r="E178" t="s">
        <v>3</v>
      </c>
      <c r="F178" t="s">
        <v>162</v>
      </c>
      <c r="G178" t="s">
        <v>163</v>
      </c>
      <c r="H178" t="s">
        <v>56</v>
      </c>
      <c r="I178">
        <v>0</v>
      </c>
      <c r="J178">
        <v>0</v>
      </c>
      <c r="K178">
        <v>0</v>
      </c>
      <c r="O178">
        <f t="shared" si="99"/>
        <v>0</v>
      </c>
      <c r="P178">
        <f t="shared" si="100"/>
        <v>0</v>
      </c>
      <c r="Q178">
        <f t="shared" si="101"/>
        <v>0</v>
      </c>
      <c r="R178">
        <f t="shared" si="102"/>
        <v>0</v>
      </c>
      <c r="S178">
        <f t="shared" si="103"/>
        <v>0</v>
      </c>
      <c r="T178">
        <f t="shared" si="104"/>
        <v>0</v>
      </c>
      <c r="U178">
        <f t="shared" si="105"/>
        <v>0</v>
      </c>
      <c r="V178">
        <f t="shared" si="106"/>
        <v>0</v>
      </c>
      <c r="W178">
        <f t="shared" si="107"/>
        <v>0</v>
      </c>
      <c r="X178">
        <f t="shared" si="108"/>
        <v>0</v>
      </c>
      <c r="Y178">
        <f t="shared" si="109"/>
        <v>0</v>
      </c>
      <c r="AA178">
        <v>-1</v>
      </c>
      <c r="AB178">
        <f t="shared" si="110"/>
        <v>31.67</v>
      </c>
      <c r="AC178">
        <f t="shared" si="111"/>
        <v>0</v>
      </c>
      <c r="AD178">
        <f t="shared" si="112"/>
        <v>31.67</v>
      </c>
      <c r="AE178">
        <f t="shared" si="113"/>
        <v>0</v>
      </c>
      <c r="AF178">
        <f t="shared" si="114"/>
        <v>0</v>
      </c>
      <c r="AG178">
        <f t="shared" si="115"/>
        <v>0</v>
      </c>
      <c r="AH178">
        <f t="shared" si="116"/>
        <v>0</v>
      </c>
      <c r="AI178">
        <f t="shared" si="117"/>
        <v>0</v>
      </c>
      <c r="AJ178">
        <f t="shared" si="118"/>
        <v>0</v>
      </c>
      <c r="AK178">
        <v>31.67</v>
      </c>
      <c r="AL178">
        <v>0</v>
      </c>
      <c r="AM178">
        <v>31.67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95</v>
      </c>
      <c r="AU178">
        <v>65</v>
      </c>
      <c r="AV178">
        <v>1</v>
      </c>
      <c r="AW178">
        <v>1</v>
      </c>
      <c r="AZ178">
        <v>1</v>
      </c>
      <c r="BA178">
        <v>1</v>
      </c>
      <c r="BB178">
        <v>43.37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0</v>
      </c>
      <c r="BI178">
        <v>4</v>
      </c>
      <c r="BJ178" t="s">
        <v>164</v>
      </c>
      <c r="BM178">
        <v>1113</v>
      </c>
      <c r="BN178">
        <v>0</v>
      </c>
      <c r="BO178" t="s">
        <v>162</v>
      </c>
      <c r="BP178">
        <v>1</v>
      </c>
      <c r="BQ178">
        <v>150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95</v>
      </c>
      <c r="CA178">
        <v>65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19"/>
        <v>0</v>
      </c>
      <c r="CQ178">
        <f t="shared" si="120"/>
        <v>0</v>
      </c>
      <c r="CR178">
        <f t="shared" si="121"/>
        <v>1373.53</v>
      </c>
      <c r="CS178">
        <f t="shared" si="122"/>
        <v>0</v>
      </c>
      <c r="CT178">
        <f t="shared" si="123"/>
        <v>0</v>
      </c>
      <c r="CU178">
        <f t="shared" si="124"/>
        <v>0</v>
      </c>
      <c r="CV178">
        <f t="shared" si="125"/>
        <v>0</v>
      </c>
      <c r="CW178">
        <f t="shared" si="126"/>
        <v>0</v>
      </c>
      <c r="CX178">
        <f t="shared" si="127"/>
        <v>0</v>
      </c>
      <c r="CY178">
        <f>S178*(BZ178/100)</f>
        <v>0</v>
      </c>
      <c r="CZ178">
        <f>S178*(CA178/100)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56</v>
      </c>
      <c r="DW178" t="s">
        <v>56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49572033</v>
      </c>
      <c r="EF178">
        <v>150</v>
      </c>
      <c r="EG178" t="s">
        <v>143</v>
      </c>
      <c r="EH178">
        <v>0</v>
      </c>
      <c r="EI178" t="s">
        <v>3</v>
      </c>
      <c r="EJ178">
        <v>4</v>
      </c>
      <c r="EK178">
        <v>1113</v>
      </c>
      <c r="EL178" t="s">
        <v>144</v>
      </c>
      <c r="EM178" t="s">
        <v>145</v>
      </c>
      <c r="EO178" t="s">
        <v>3</v>
      </c>
      <c r="EQ178">
        <v>1024</v>
      </c>
      <c r="ER178">
        <v>31.67</v>
      </c>
      <c r="ES178">
        <v>0</v>
      </c>
      <c r="ET178">
        <v>31.67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28"/>
        <v>0</v>
      </c>
      <c r="FS178">
        <v>0</v>
      </c>
      <c r="FX178">
        <v>0</v>
      </c>
      <c r="FY178">
        <v>0</v>
      </c>
      <c r="GA178" t="s">
        <v>3</v>
      </c>
      <c r="GD178">
        <v>0</v>
      </c>
      <c r="GF178">
        <v>511435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29"/>
        <v>0</v>
      </c>
      <c r="GM178">
        <f>ROUND(O178+X178+Y178+GK178,2)+GX178</f>
        <v>0</v>
      </c>
      <c r="GN178">
        <f t="shared" si="130"/>
        <v>0</v>
      </c>
      <c r="GO178">
        <f t="shared" si="131"/>
        <v>0</v>
      </c>
      <c r="GP178">
        <f t="shared" si="132"/>
        <v>0</v>
      </c>
      <c r="GR178">
        <v>0</v>
      </c>
      <c r="GS178">
        <v>0</v>
      </c>
      <c r="GT178">
        <v>0</v>
      </c>
      <c r="GU178" t="s">
        <v>3</v>
      </c>
      <c r="GV178">
        <f t="shared" si="133"/>
        <v>0</v>
      </c>
      <c r="GW178">
        <v>1</v>
      </c>
      <c r="GX178">
        <f t="shared" si="134"/>
        <v>0</v>
      </c>
      <c r="HA178">
        <v>0</v>
      </c>
      <c r="HB178">
        <v>0</v>
      </c>
      <c r="HC178">
        <f t="shared" si="135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55" x14ac:dyDescent="0.2">
      <c r="A179" s="2">
        <v>17</v>
      </c>
      <c r="B179" s="2">
        <v>1</v>
      </c>
      <c r="C179" s="2">
        <f>ROW(SmtRes!A69)</f>
        <v>69</v>
      </c>
      <c r="D179" s="2">
        <f>ROW(EtalonRes!A69)</f>
        <v>69</v>
      </c>
      <c r="E179" s="2" t="s">
        <v>3</v>
      </c>
      <c r="F179" s="2" t="s">
        <v>165</v>
      </c>
      <c r="G179" s="2" t="s">
        <v>166</v>
      </c>
      <c r="H179" s="2" t="s">
        <v>56</v>
      </c>
      <c r="I179" s="2">
        <v>11.907719999999999</v>
      </c>
      <c r="J179" s="2">
        <v>0</v>
      </c>
      <c r="K179" s="2">
        <v>11.907719999999999</v>
      </c>
      <c r="L179" s="2"/>
      <c r="M179" s="2"/>
      <c r="N179" s="2"/>
      <c r="O179" s="2">
        <f t="shared" si="99"/>
        <v>331.63</v>
      </c>
      <c r="P179" s="2">
        <f t="shared" si="100"/>
        <v>0</v>
      </c>
      <c r="Q179" s="2">
        <f t="shared" si="101"/>
        <v>331.63</v>
      </c>
      <c r="R179" s="2">
        <f t="shared" si="102"/>
        <v>0</v>
      </c>
      <c r="S179" s="2">
        <f t="shared" si="103"/>
        <v>0</v>
      </c>
      <c r="T179" s="2">
        <f t="shared" si="104"/>
        <v>0</v>
      </c>
      <c r="U179" s="2">
        <f t="shared" si="105"/>
        <v>0</v>
      </c>
      <c r="V179" s="2">
        <f t="shared" si="106"/>
        <v>0</v>
      </c>
      <c r="W179" s="2">
        <f t="shared" si="107"/>
        <v>0</v>
      </c>
      <c r="X179" s="2">
        <f t="shared" si="108"/>
        <v>0</v>
      </c>
      <c r="Y179" s="2">
        <f t="shared" si="109"/>
        <v>0</v>
      </c>
      <c r="Z179" s="2"/>
      <c r="AA179" s="2">
        <v>-1</v>
      </c>
      <c r="AB179" s="2">
        <f t="shared" si="110"/>
        <v>27.85</v>
      </c>
      <c r="AC179" s="2">
        <f t="shared" si="111"/>
        <v>0</v>
      </c>
      <c r="AD179" s="2">
        <f t="shared" si="112"/>
        <v>27.85</v>
      </c>
      <c r="AE179" s="2">
        <f t="shared" si="113"/>
        <v>0</v>
      </c>
      <c r="AF179" s="2">
        <f t="shared" si="114"/>
        <v>0</v>
      </c>
      <c r="AG179" s="2">
        <f t="shared" si="115"/>
        <v>0</v>
      </c>
      <c r="AH179" s="2">
        <f t="shared" si="116"/>
        <v>0</v>
      </c>
      <c r="AI179" s="2">
        <f t="shared" si="117"/>
        <v>0</v>
      </c>
      <c r="AJ179" s="2">
        <f t="shared" si="118"/>
        <v>0</v>
      </c>
      <c r="AK179" s="2">
        <v>27.85</v>
      </c>
      <c r="AL179" s="2">
        <v>0</v>
      </c>
      <c r="AM179" s="2">
        <v>27.85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v>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0</v>
      </c>
      <c r="BI179" s="2">
        <v>4</v>
      </c>
      <c r="BJ179" s="2" t="s">
        <v>167</v>
      </c>
      <c r="BK179" s="2"/>
      <c r="BL179" s="2"/>
      <c r="BM179" s="2">
        <v>1113</v>
      </c>
      <c r="BN179" s="2">
        <v>0</v>
      </c>
      <c r="BO179" s="2" t="s">
        <v>3</v>
      </c>
      <c r="BP179" s="2">
        <v>0</v>
      </c>
      <c r="BQ179" s="2">
        <v>150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0</v>
      </c>
      <c r="CA179" s="2">
        <v>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19"/>
        <v>331.63</v>
      </c>
      <c r="CQ179" s="2">
        <f t="shared" si="120"/>
        <v>0</v>
      </c>
      <c r="CR179" s="2">
        <f t="shared" si="121"/>
        <v>27.85</v>
      </c>
      <c r="CS179" s="2">
        <f t="shared" si="122"/>
        <v>0</v>
      </c>
      <c r="CT179" s="2">
        <f t="shared" si="123"/>
        <v>0</v>
      </c>
      <c r="CU179" s="2">
        <f t="shared" si="124"/>
        <v>0</v>
      </c>
      <c r="CV179" s="2">
        <f t="shared" si="125"/>
        <v>0</v>
      </c>
      <c r="CW179" s="2">
        <f t="shared" si="126"/>
        <v>0</v>
      </c>
      <c r="CX179" s="2">
        <f t="shared" si="127"/>
        <v>0</v>
      </c>
      <c r="CY179" s="2">
        <f>((S179*BZ179)/100)</f>
        <v>0</v>
      </c>
      <c r="CZ179" s="2">
        <f>((S179*CA179)/100)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1013</v>
      </c>
      <c r="DV179" s="2" t="s">
        <v>56</v>
      </c>
      <c r="DW179" s="2" t="s">
        <v>56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49572033</v>
      </c>
      <c r="EF179" s="2">
        <v>150</v>
      </c>
      <c r="EG179" s="2" t="s">
        <v>143</v>
      </c>
      <c r="EH179" s="2">
        <v>0</v>
      </c>
      <c r="EI179" s="2" t="s">
        <v>3</v>
      </c>
      <c r="EJ179" s="2">
        <v>4</v>
      </c>
      <c r="EK179" s="2">
        <v>1113</v>
      </c>
      <c r="EL179" s="2" t="s">
        <v>144</v>
      </c>
      <c r="EM179" s="2" t="s">
        <v>145</v>
      </c>
      <c r="EN179" s="2"/>
      <c r="EO179" s="2" t="s">
        <v>3</v>
      </c>
      <c r="EP179" s="2"/>
      <c r="EQ179" s="2">
        <v>1024</v>
      </c>
      <c r="ER179" s="2">
        <v>27.85</v>
      </c>
      <c r="ES179" s="2">
        <v>0</v>
      </c>
      <c r="ET179" s="2">
        <v>27.85</v>
      </c>
      <c r="EU179" s="2">
        <v>0</v>
      </c>
      <c r="EV179" s="2">
        <v>0</v>
      </c>
      <c r="EW179" s="2">
        <v>0</v>
      </c>
      <c r="EX179" s="2">
        <v>0</v>
      </c>
      <c r="EY179" s="2">
        <v>0</v>
      </c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28"/>
        <v>0</v>
      </c>
      <c r="FS179" s="2">
        <v>0</v>
      </c>
      <c r="FT179" s="2"/>
      <c r="FU179" s="2"/>
      <c r="FV179" s="2"/>
      <c r="FW179" s="2"/>
      <c r="FX179" s="2">
        <v>0</v>
      </c>
      <c r="FY179" s="2">
        <v>0</v>
      </c>
      <c r="FZ179" s="2"/>
      <c r="GA179" s="2" t="s">
        <v>3</v>
      </c>
      <c r="GB179" s="2"/>
      <c r="GC179" s="2"/>
      <c r="GD179" s="2">
        <v>1</v>
      </c>
      <c r="GE179" s="2"/>
      <c r="GF179" s="2">
        <v>-1673325812</v>
      </c>
      <c r="GG179" s="2">
        <v>2</v>
      </c>
      <c r="GH179" s="2">
        <v>1</v>
      </c>
      <c r="GI179" s="2">
        <v>-2</v>
      </c>
      <c r="GJ179" s="2">
        <v>0</v>
      </c>
      <c r="GK179" s="2">
        <v>0</v>
      </c>
      <c r="GL179" s="2">
        <f t="shared" si="129"/>
        <v>0</v>
      </c>
      <c r="GM179" s="2">
        <f>ROUND(O179+X179+Y179,2)+GX179</f>
        <v>331.63</v>
      </c>
      <c r="GN179" s="2">
        <f t="shared" si="130"/>
        <v>0</v>
      </c>
      <c r="GO179" s="2">
        <f t="shared" si="131"/>
        <v>0</v>
      </c>
      <c r="GP179" s="2">
        <f t="shared" si="132"/>
        <v>331.63</v>
      </c>
      <c r="GQ179" s="2"/>
      <c r="GR179" s="2">
        <v>0</v>
      </c>
      <c r="GS179" s="2">
        <v>0</v>
      </c>
      <c r="GT179" s="2">
        <v>0</v>
      </c>
      <c r="GU179" s="2" t="s">
        <v>3</v>
      </c>
      <c r="GV179" s="2">
        <f t="shared" si="133"/>
        <v>0</v>
      </c>
      <c r="GW179" s="2">
        <v>1</v>
      </c>
      <c r="GX179" s="2">
        <f t="shared" si="134"/>
        <v>0</v>
      </c>
      <c r="GY179" s="2"/>
      <c r="GZ179" s="2"/>
      <c r="HA179" s="2">
        <v>0</v>
      </c>
      <c r="HB179" s="2">
        <v>0</v>
      </c>
      <c r="HC179" s="2">
        <f t="shared" si="135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17</v>
      </c>
      <c r="B180">
        <v>1</v>
      </c>
      <c r="C180">
        <f>ROW(SmtRes!A70)</f>
        <v>70</v>
      </c>
      <c r="D180">
        <f>ROW(EtalonRes!A70)</f>
        <v>70</v>
      </c>
      <c r="E180" t="s">
        <v>3</v>
      </c>
      <c r="F180" t="s">
        <v>165</v>
      </c>
      <c r="G180" t="s">
        <v>166</v>
      </c>
      <c r="H180" t="s">
        <v>56</v>
      </c>
      <c r="I180">
        <v>11.907719999999999</v>
      </c>
      <c r="J180">
        <v>0</v>
      </c>
      <c r="K180">
        <v>11.907719999999999</v>
      </c>
      <c r="O180">
        <f t="shared" si="99"/>
        <v>12333.32</v>
      </c>
      <c r="P180">
        <f t="shared" si="100"/>
        <v>0</v>
      </c>
      <c r="Q180">
        <f t="shared" si="101"/>
        <v>12333.32</v>
      </c>
      <c r="R180">
        <f t="shared" si="102"/>
        <v>0</v>
      </c>
      <c r="S180">
        <f t="shared" si="103"/>
        <v>0</v>
      </c>
      <c r="T180">
        <f t="shared" si="104"/>
        <v>0</v>
      </c>
      <c r="U180">
        <f t="shared" si="105"/>
        <v>0</v>
      </c>
      <c r="V180">
        <f t="shared" si="106"/>
        <v>0</v>
      </c>
      <c r="W180">
        <f t="shared" si="107"/>
        <v>0</v>
      </c>
      <c r="X180">
        <f t="shared" si="108"/>
        <v>0</v>
      </c>
      <c r="Y180">
        <f t="shared" si="109"/>
        <v>0</v>
      </c>
      <c r="AA180">
        <v>-1</v>
      </c>
      <c r="AB180">
        <f t="shared" si="110"/>
        <v>27.85</v>
      </c>
      <c r="AC180">
        <f t="shared" si="111"/>
        <v>0</v>
      </c>
      <c r="AD180">
        <f t="shared" si="112"/>
        <v>27.85</v>
      </c>
      <c r="AE180">
        <f t="shared" si="113"/>
        <v>0</v>
      </c>
      <c r="AF180">
        <f t="shared" si="114"/>
        <v>0</v>
      </c>
      <c r="AG180">
        <f t="shared" si="115"/>
        <v>0</v>
      </c>
      <c r="AH180">
        <f t="shared" si="116"/>
        <v>0</v>
      </c>
      <c r="AI180">
        <f t="shared" si="117"/>
        <v>0</v>
      </c>
      <c r="AJ180">
        <f t="shared" si="118"/>
        <v>0</v>
      </c>
      <c r="AK180">
        <v>27.85</v>
      </c>
      <c r="AL180">
        <v>0</v>
      </c>
      <c r="AM180">
        <v>27.85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95</v>
      </c>
      <c r="AU180">
        <v>65</v>
      </c>
      <c r="AV180">
        <v>1</v>
      </c>
      <c r="AW180">
        <v>1</v>
      </c>
      <c r="AZ180">
        <v>1</v>
      </c>
      <c r="BA180">
        <v>1</v>
      </c>
      <c r="BB180">
        <v>37.19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0</v>
      </c>
      <c r="BI180">
        <v>4</v>
      </c>
      <c r="BJ180" t="s">
        <v>167</v>
      </c>
      <c r="BM180">
        <v>1113</v>
      </c>
      <c r="BN180">
        <v>0</v>
      </c>
      <c r="BO180" t="s">
        <v>165</v>
      </c>
      <c r="BP180">
        <v>1</v>
      </c>
      <c r="BQ180">
        <v>150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95</v>
      </c>
      <c r="CA180">
        <v>65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19"/>
        <v>12333.32</v>
      </c>
      <c r="CQ180">
        <f t="shared" si="120"/>
        <v>0</v>
      </c>
      <c r="CR180">
        <f t="shared" si="121"/>
        <v>1035.74</v>
      </c>
      <c r="CS180">
        <f t="shared" si="122"/>
        <v>0</v>
      </c>
      <c r="CT180">
        <f t="shared" si="123"/>
        <v>0</v>
      </c>
      <c r="CU180">
        <f t="shared" si="124"/>
        <v>0</v>
      </c>
      <c r="CV180">
        <f t="shared" si="125"/>
        <v>0</v>
      </c>
      <c r="CW180">
        <f t="shared" si="126"/>
        <v>0</v>
      </c>
      <c r="CX180">
        <f t="shared" si="127"/>
        <v>0</v>
      </c>
      <c r="CY180">
        <f>S180*(BZ180/100)</f>
        <v>0</v>
      </c>
      <c r="CZ180">
        <f>S180*(CA180/100)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56</v>
      </c>
      <c r="DW180" t="s">
        <v>56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49572033</v>
      </c>
      <c r="EF180">
        <v>150</v>
      </c>
      <c r="EG180" t="s">
        <v>143</v>
      </c>
      <c r="EH180">
        <v>0</v>
      </c>
      <c r="EI180" t="s">
        <v>3</v>
      </c>
      <c r="EJ180">
        <v>4</v>
      </c>
      <c r="EK180">
        <v>1113</v>
      </c>
      <c r="EL180" t="s">
        <v>144</v>
      </c>
      <c r="EM180" t="s">
        <v>145</v>
      </c>
      <c r="EO180" t="s">
        <v>3</v>
      </c>
      <c r="EQ180">
        <v>1024</v>
      </c>
      <c r="ER180">
        <v>27.85</v>
      </c>
      <c r="ES180">
        <v>0</v>
      </c>
      <c r="ET180">
        <v>27.85</v>
      </c>
      <c r="EU180">
        <v>0</v>
      </c>
      <c r="EV180">
        <v>0</v>
      </c>
      <c r="EW180">
        <v>0</v>
      </c>
      <c r="EX180">
        <v>0</v>
      </c>
      <c r="EY180">
        <v>0</v>
      </c>
      <c r="FQ180">
        <v>0</v>
      </c>
      <c r="FR180">
        <f t="shared" si="128"/>
        <v>0</v>
      </c>
      <c r="FS180">
        <v>0</v>
      </c>
      <c r="FX180">
        <v>0</v>
      </c>
      <c r="FY180">
        <v>0</v>
      </c>
      <c r="GA180" t="s">
        <v>3</v>
      </c>
      <c r="GD180">
        <v>0</v>
      </c>
      <c r="GF180">
        <v>-1673325812</v>
      </c>
      <c r="GG180">
        <v>2</v>
      </c>
      <c r="GH180">
        <v>1</v>
      </c>
      <c r="GI180">
        <v>2</v>
      </c>
      <c r="GJ180">
        <v>0</v>
      </c>
      <c r="GK180">
        <f>ROUND(R180*(S12)/100,2)</f>
        <v>0</v>
      </c>
      <c r="GL180">
        <f t="shared" si="129"/>
        <v>0</v>
      </c>
      <c r="GM180">
        <f>ROUND(O180+X180+Y180+GK180,2)+GX180</f>
        <v>12333.32</v>
      </c>
      <c r="GN180">
        <f t="shared" si="130"/>
        <v>0</v>
      </c>
      <c r="GO180">
        <f t="shared" si="131"/>
        <v>0</v>
      </c>
      <c r="GP180">
        <f t="shared" si="132"/>
        <v>12333.32</v>
      </c>
      <c r="GR180">
        <v>0</v>
      </c>
      <c r="GS180">
        <v>0</v>
      </c>
      <c r="GT180">
        <v>0</v>
      </c>
      <c r="GU180" t="s">
        <v>3</v>
      </c>
      <c r="GV180">
        <f t="shared" si="133"/>
        <v>0</v>
      </c>
      <c r="GW180">
        <v>1</v>
      </c>
      <c r="GX180">
        <f t="shared" si="134"/>
        <v>0</v>
      </c>
      <c r="HA180">
        <v>0</v>
      </c>
      <c r="HB180">
        <v>0</v>
      </c>
      <c r="HC180">
        <f t="shared" si="135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">
      <c r="A181" s="2">
        <v>17</v>
      </c>
      <c r="B181" s="2">
        <v>1</v>
      </c>
      <c r="C181" s="2">
        <f>ROW(SmtRes!A71)</f>
        <v>71</v>
      </c>
      <c r="D181" s="2">
        <f>ROW(EtalonRes!A71)</f>
        <v>71</v>
      </c>
      <c r="E181" s="2" t="s">
        <v>3</v>
      </c>
      <c r="F181" s="2" t="s">
        <v>168</v>
      </c>
      <c r="G181" s="2" t="s">
        <v>169</v>
      </c>
      <c r="H181" s="2" t="s">
        <v>56</v>
      </c>
      <c r="I181" s="2">
        <v>0</v>
      </c>
      <c r="J181" s="2">
        <v>0</v>
      </c>
      <c r="K181" s="2">
        <v>0</v>
      </c>
      <c r="L181" s="2"/>
      <c r="M181" s="2"/>
      <c r="N181" s="2"/>
      <c r="O181" s="2">
        <f t="shared" si="99"/>
        <v>0</v>
      </c>
      <c r="P181" s="2">
        <f t="shared" si="100"/>
        <v>0</v>
      </c>
      <c r="Q181" s="2">
        <f t="shared" si="101"/>
        <v>0</v>
      </c>
      <c r="R181" s="2">
        <f t="shared" si="102"/>
        <v>0</v>
      </c>
      <c r="S181" s="2">
        <f t="shared" si="103"/>
        <v>0</v>
      </c>
      <c r="T181" s="2">
        <f t="shared" si="104"/>
        <v>0</v>
      </c>
      <c r="U181" s="2">
        <f t="shared" si="105"/>
        <v>0</v>
      </c>
      <c r="V181" s="2">
        <f t="shared" si="106"/>
        <v>0</v>
      </c>
      <c r="W181" s="2">
        <f t="shared" si="107"/>
        <v>0</v>
      </c>
      <c r="X181" s="2">
        <f t="shared" si="108"/>
        <v>0</v>
      </c>
      <c r="Y181" s="2">
        <f t="shared" si="109"/>
        <v>0</v>
      </c>
      <c r="Z181" s="2"/>
      <c r="AA181" s="2">
        <v>-1</v>
      </c>
      <c r="AB181" s="2">
        <f t="shared" si="110"/>
        <v>38.770000000000003</v>
      </c>
      <c r="AC181" s="2">
        <f t="shared" si="111"/>
        <v>0</v>
      </c>
      <c r="AD181" s="2">
        <f t="shared" si="112"/>
        <v>38.770000000000003</v>
      </c>
      <c r="AE181" s="2">
        <f t="shared" si="113"/>
        <v>0</v>
      </c>
      <c r="AF181" s="2">
        <f t="shared" si="114"/>
        <v>0</v>
      </c>
      <c r="AG181" s="2">
        <f t="shared" si="115"/>
        <v>0</v>
      </c>
      <c r="AH181" s="2">
        <f t="shared" si="116"/>
        <v>0</v>
      </c>
      <c r="AI181" s="2">
        <f t="shared" si="117"/>
        <v>0</v>
      </c>
      <c r="AJ181" s="2">
        <f t="shared" si="118"/>
        <v>0</v>
      </c>
      <c r="AK181" s="2">
        <v>38.770000000000003</v>
      </c>
      <c r="AL181" s="2">
        <v>0</v>
      </c>
      <c r="AM181" s="2">
        <v>38.770000000000003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v>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0</v>
      </c>
      <c r="BI181" s="2">
        <v>4</v>
      </c>
      <c r="BJ181" s="2" t="s">
        <v>170</v>
      </c>
      <c r="BK181" s="2"/>
      <c r="BL181" s="2"/>
      <c r="BM181" s="2">
        <v>1113</v>
      </c>
      <c r="BN181" s="2">
        <v>0</v>
      </c>
      <c r="BO181" s="2" t="s">
        <v>3</v>
      </c>
      <c r="BP181" s="2">
        <v>0</v>
      </c>
      <c r="BQ181" s="2">
        <v>150</v>
      </c>
      <c r="BR181" s="2">
        <v>0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0</v>
      </c>
      <c r="CA181" s="2">
        <v>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19"/>
        <v>0</v>
      </c>
      <c r="CQ181" s="2">
        <f t="shared" si="120"/>
        <v>0</v>
      </c>
      <c r="CR181" s="2">
        <f t="shared" si="121"/>
        <v>38.770000000000003</v>
      </c>
      <c r="CS181" s="2">
        <f t="shared" si="122"/>
        <v>0</v>
      </c>
      <c r="CT181" s="2">
        <f t="shared" si="123"/>
        <v>0</v>
      </c>
      <c r="CU181" s="2">
        <f t="shared" si="124"/>
        <v>0</v>
      </c>
      <c r="CV181" s="2">
        <f t="shared" si="125"/>
        <v>0</v>
      </c>
      <c r="CW181" s="2">
        <f t="shared" si="126"/>
        <v>0</v>
      </c>
      <c r="CX181" s="2">
        <f t="shared" si="127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1013</v>
      </c>
      <c r="DV181" s="2" t="s">
        <v>56</v>
      </c>
      <c r="DW181" s="2" t="s">
        <v>56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49572033</v>
      </c>
      <c r="EF181" s="2">
        <v>150</v>
      </c>
      <c r="EG181" s="2" t="s">
        <v>143</v>
      </c>
      <c r="EH181" s="2">
        <v>0</v>
      </c>
      <c r="EI181" s="2" t="s">
        <v>3</v>
      </c>
      <c r="EJ181" s="2">
        <v>4</v>
      </c>
      <c r="EK181" s="2">
        <v>1113</v>
      </c>
      <c r="EL181" s="2" t="s">
        <v>144</v>
      </c>
      <c r="EM181" s="2" t="s">
        <v>145</v>
      </c>
      <c r="EN181" s="2"/>
      <c r="EO181" s="2" t="s">
        <v>3</v>
      </c>
      <c r="EP181" s="2"/>
      <c r="EQ181" s="2">
        <v>1024</v>
      </c>
      <c r="ER181" s="2">
        <v>38.770000000000003</v>
      </c>
      <c r="ES181" s="2">
        <v>0</v>
      </c>
      <c r="ET181" s="2">
        <v>38.770000000000003</v>
      </c>
      <c r="EU181" s="2">
        <v>0</v>
      </c>
      <c r="EV181" s="2">
        <v>0</v>
      </c>
      <c r="EW181" s="2">
        <v>0</v>
      </c>
      <c r="EX181" s="2">
        <v>0</v>
      </c>
      <c r="EY181" s="2">
        <v>0</v>
      </c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28"/>
        <v>0</v>
      </c>
      <c r="FS181" s="2">
        <v>0</v>
      </c>
      <c r="FT181" s="2"/>
      <c r="FU181" s="2"/>
      <c r="FV181" s="2"/>
      <c r="FW181" s="2"/>
      <c r="FX181" s="2">
        <v>0</v>
      </c>
      <c r="FY181" s="2">
        <v>0</v>
      </c>
      <c r="FZ181" s="2"/>
      <c r="GA181" s="2" t="s">
        <v>3</v>
      </c>
      <c r="GB181" s="2"/>
      <c r="GC181" s="2"/>
      <c r="GD181" s="2">
        <v>1</v>
      </c>
      <c r="GE181" s="2"/>
      <c r="GF181" s="2">
        <v>697014524</v>
      </c>
      <c r="GG181" s="2">
        <v>2</v>
      </c>
      <c r="GH181" s="2">
        <v>1</v>
      </c>
      <c r="GI181" s="2">
        <v>-2</v>
      </c>
      <c r="GJ181" s="2">
        <v>0</v>
      </c>
      <c r="GK181" s="2">
        <v>0</v>
      </c>
      <c r="GL181" s="2">
        <f t="shared" si="129"/>
        <v>0</v>
      </c>
      <c r="GM181" s="2">
        <f>ROUND(O181+X181+Y181,2)+GX181</f>
        <v>0</v>
      </c>
      <c r="GN181" s="2">
        <f t="shared" si="130"/>
        <v>0</v>
      </c>
      <c r="GO181" s="2">
        <f t="shared" si="131"/>
        <v>0</v>
      </c>
      <c r="GP181" s="2">
        <f t="shared" si="132"/>
        <v>0</v>
      </c>
      <c r="GQ181" s="2"/>
      <c r="GR181" s="2">
        <v>0</v>
      </c>
      <c r="GS181" s="2">
        <v>0</v>
      </c>
      <c r="GT181" s="2">
        <v>0</v>
      </c>
      <c r="GU181" s="2" t="s">
        <v>3</v>
      </c>
      <c r="GV181" s="2">
        <f t="shared" si="133"/>
        <v>0</v>
      </c>
      <c r="GW181" s="2">
        <v>1</v>
      </c>
      <c r="GX181" s="2">
        <f t="shared" si="134"/>
        <v>0</v>
      </c>
      <c r="GY181" s="2"/>
      <c r="GZ181" s="2"/>
      <c r="HA181" s="2">
        <v>0</v>
      </c>
      <c r="HB181" s="2">
        <v>0</v>
      </c>
      <c r="HC181" s="2">
        <f t="shared" si="135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17</v>
      </c>
      <c r="B182">
        <v>1</v>
      </c>
      <c r="C182">
        <f>ROW(SmtRes!A72)</f>
        <v>72</v>
      </c>
      <c r="D182">
        <f>ROW(EtalonRes!A72)</f>
        <v>72</v>
      </c>
      <c r="E182" t="s">
        <v>3</v>
      </c>
      <c r="F182" t="s">
        <v>168</v>
      </c>
      <c r="G182" t="s">
        <v>169</v>
      </c>
      <c r="H182" t="s">
        <v>56</v>
      </c>
      <c r="I182">
        <v>0</v>
      </c>
      <c r="J182">
        <v>0</v>
      </c>
      <c r="K182">
        <v>0</v>
      </c>
      <c r="O182">
        <f t="shared" si="99"/>
        <v>0</v>
      </c>
      <c r="P182">
        <f t="shared" si="100"/>
        <v>0</v>
      </c>
      <c r="Q182">
        <f t="shared" si="101"/>
        <v>0</v>
      </c>
      <c r="R182">
        <f t="shared" si="102"/>
        <v>0</v>
      </c>
      <c r="S182">
        <f t="shared" si="103"/>
        <v>0</v>
      </c>
      <c r="T182">
        <f t="shared" si="104"/>
        <v>0</v>
      </c>
      <c r="U182">
        <f t="shared" si="105"/>
        <v>0</v>
      </c>
      <c r="V182">
        <f t="shared" si="106"/>
        <v>0</v>
      </c>
      <c r="W182">
        <f t="shared" si="107"/>
        <v>0</v>
      </c>
      <c r="X182">
        <f t="shared" si="108"/>
        <v>0</v>
      </c>
      <c r="Y182">
        <f t="shared" si="109"/>
        <v>0</v>
      </c>
      <c r="AA182">
        <v>-1</v>
      </c>
      <c r="AB182">
        <f t="shared" si="110"/>
        <v>38.770000000000003</v>
      </c>
      <c r="AC182">
        <f t="shared" si="111"/>
        <v>0</v>
      </c>
      <c r="AD182">
        <f t="shared" si="112"/>
        <v>38.770000000000003</v>
      </c>
      <c r="AE182">
        <f t="shared" si="113"/>
        <v>0</v>
      </c>
      <c r="AF182">
        <f t="shared" si="114"/>
        <v>0</v>
      </c>
      <c r="AG182">
        <f t="shared" si="115"/>
        <v>0</v>
      </c>
      <c r="AH182">
        <f t="shared" si="116"/>
        <v>0</v>
      </c>
      <c r="AI182">
        <f t="shared" si="117"/>
        <v>0</v>
      </c>
      <c r="AJ182">
        <f t="shared" si="118"/>
        <v>0</v>
      </c>
      <c r="AK182">
        <v>38.770000000000003</v>
      </c>
      <c r="AL182">
        <v>0</v>
      </c>
      <c r="AM182">
        <v>38.770000000000003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95</v>
      </c>
      <c r="AU182">
        <v>65</v>
      </c>
      <c r="AV182">
        <v>1</v>
      </c>
      <c r="AW182">
        <v>1</v>
      </c>
      <c r="AZ182">
        <v>1</v>
      </c>
      <c r="BA182">
        <v>1</v>
      </c>
      <c r="BB182">
        <v>22.57</v>
      </c>
      <c r="BC182">
        <v>1</v>
      </c>
      <c r="BD182" t="s">
        <v>3</v>
      </c>
      <c r="BE182" t="s">
        <v>3</v>
      </c>
      <c r="BF182" t="s">
        <v>3</v>
      </c>
      <c r="BG182" t="s">
        <v>3</v>
      </c>
      <c r="BH182">
        <v>0</v>
      </c>
      <c r="BI182">
        <v>4</v>
      </c>
      <c r="BJ182" t="s">
        <v>170</v>
      </c>
      <c r="BM182">
        <v>1113</v>
      </c>
      <c r="BN182">
        <v>0</v>
      </c>
      <c r="BO182" t="s">
        <v>168</v>
      </c>
      <c r="BP182">
        <v>1</v>
      </c>
      <c r="BQ182">
        <v>150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95</v>
      </c>
      <c r="CA182">
        <v>65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19"/>
        <v>0</v>
      </c>
      <c r="CQ182">
        <f t="shared" si="120"/>
        <v>0</v>
      </c>
      <c r="CR182">
        <f t="shared" si="121"/>
        <v>875.04</v>
      </c>
      <c r="CS182">
        <f t="shared" si="122"/>
        <v>0</v>
      </c>
      <c r="CT182">
        <f t="shared" si="123"/>
        <v>0</v>
      </c>
      <c r="CU182">
        <f t="shared" si="124"/>
        <v>0</v>
      </c>
      <c r="CV182">
        <f t="shared" si="125"/>
        <v>0</v>
      </c>
      <c r="CW182">
        <f t="shared" si="126"/>
        <v>0</v>
      </c>
      <c r="CX182">
        <f t="shared" si="127"/>
        <v>0</v>
      </c>
      <c r="CY182">
        <f>S182*(BZ182/100)</f>
        <v>0</v>
      </c>
      <c r="CZ182">
        <f>S182*(CA182/100)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0</v>
      </c>
      <c r="DO182">
        <v>0</v>
      </c>
      <c r="DP182">
        <v>1</v>
      </c>
      <c r="DQ182">
        <v>1</v>
      </c>
      <c r="DU182">
        <v>1013</v>
      </c>
      <c r="DV182" t="s">
        <v>56</v>
      </c>
      <c r="DW182" t="s">
        <v>56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49572033</v>
      </c>
      <c r="EF182">
        <v>150</v>
      </c>
      <c r="EG182" t="s">
        <v>143</v>
      </c>
      <c r="EH182">
        <v>0</v>
      </c>
      <c r="EI182" t="s">
        <v>3</v>
      </c>
      <c r="EJ182">
        <v>4</v>
      </c>
      <c r="EK182">
        <v>1113</v>
      </c>
      <c r="EL182" t="s">
        <v>144</v>
      </c>
      <c r="EM182" t="s">
        <v>145</v>
      </c>
      <c r="EO182" t="s">
        <v>3</v>
      </c>
      <c r="EQ182">
        <v>1024</v>
      </c>
      <c r="ER182">
        <v>38.770000000000003</v>
      </c>
      <c r="ES182">
        <v>0</v>
      </c>
      <c r="ET182">
        <v>38.770000000000003</v>
      </c>
      <c r="EU182">
        <v>0</v>
      </c>
      <c r="EV182">
        <v>0</v>
      </c>
      <c r="EW182">
        <v>0</v>
      </c>
      <c r="EX182">
        <v>0</v>
      </c>
      <c r="EY182">
        <v>0</v>
      </c>
      <c r="FQ182">
        <v>0</v>
      </c>
      <c r="FR182">
        <f t="shared" si="128"/>
        <v>0</v>
      </c>
      <c r="FS182">
        <v>0</v>
      </c>
      <c r="FX182">
        <v>0</v>
      </c>
      <c r="FY182">
        <v>0</v>
      </c>
      <c r="GA182" t="s">
        <v>3</v>
      </c>
      <c r="GD182">
        <v>0</v>
      </c>
      <c r="GF182">
        <v>697014524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29"/>
        <v>0</v>
      </c>
      <c r="GM182">
        <f>ROUND(O182+X182+Y182+GK182,2)+GX182</f>
        <v>0</v>
      </c>
      <c r="GN182">
        <f t="shared" si="130"/>
        <v>0</v>
      </c>
      <c r="GO182">
        <f t="shared" si="131"/>
        <v>0</v>
      </c>
      <c r="GP182">
        <f t="shared" si="132"/>
        <v>0</v>
      </c>
      <c r="GR182">
        <v>0</v>
      </c>
      <c r="GS182">
        <v>0</v>
      </c>
      <c r="GT182">
        <v>0</v>
      </c>
      <c r="GU182" t="s">
        <v>3</v>
      </c>
      <c r="GV182">
        <f t="shared" si="133"/>
        <v>0</v>
      </c>
      <c r="GW182">
        <v>1</v>
      </c>
      <c r="GX182">
        <f t="shared" si="134"/>
        <v>0</v>
      </c>
      <c r="HA182">
        <v>0</v>
      </c>
      <c r="HB182">
        <v>0</v>
      </c>
      <c r="HC182">
        <f t="shared" si="135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4" spans="1:255" x14ac:dyDescent="0.2">
      <c r="A184" s="3">
        <v>51</v>
      </c>
      <c r="B184" s="3">
        <f>B163</f>
        <v>1</v>
      </c>
      <c r="C184" s="3">
        <f>A163</f>
        <v>4</v>
      </c>
      <c r="D184" s="3">
        <f>ROW(A163)</f>
        <v>163</v>
      </c>
      <c r="E184" s="3"/>
      <c r="F184" s="3" t="str">
        <f>IF(F163&lt;&gt;"",F163,"")</f>
        <v>Новый раздел</v>
      </c>
      <c r="G184" s="3" t="str">
        <f>IF(G163&lt;&gt;"",G163,"")</f>
        <v>Размещение строительных отходов</v>
      </c>
      <c r="H184" s="3">
        <v>0</v>
      </c>
      <c r="I184" s="3"/>
      <c r="J184" s="3"/>
      <c r="K184" s="3"/>
      <c r="L184" s="3"/>
      <c r="M184" s="3"/>
      <c r="N184" s="3"/>
      <c r="O184" s="3">
        <f t="shared" ref="O184:T184" si="136">ROUND(AB184,2)</f>
        <v>0</v>
      </c>
      <c r="P184" s="3">
        <f t="shared" si="136"/>
        <v>0</v>
      </c>
      <c r="Q184" s="3">
        <f t="shared" si="136"/>
        <v>0</v>
      </c>
      <c r="R184" s="3">
        <f t="shared" si="136"/>
        <v>0</v>
      </c>
      <c r="S184" s="3">
        <f t="shared" si="136"/>
        <v>0</v>
      </c>
      <c r="T184" s="3">
        <f t="shared" si="136"/>
        <v>0</v>
      </c>
      <c r="U184" s="3">
        <f>AH184</f>
        <v>0</v>
      </c>
      <c r="V184" s="3">
        <f>AI184</f>
        <v>0</v>
      </c>
      <c r="W184" s="3">
        <f>ROUND(AJ184,2)</f>
        <v>0</v>
      </c>
      <c r="X184" s="3">
        <f>ROUND(AK184,2)</f>
        <v>0</v>
      </c>
      <c r="Y184" s="3">
        <f>ROUND(AL184,2)</f>
        <v>0</v>
      </c>
      <c r="Z184" s="3"/>
      <c r="AA184" s="3"/>
      <c r="AB184" s="3">
        <f>ROUND(SUMIF(AA167:AA182,"=50502814",O167:O182),2)</f>
        <v>0</v>
      </c>
      <c r="AC184" s="3">
        <f>ROUND(SUMIF(AA167:AA182,"=50502814",P167:P182),2)</f>
        <v>0</v>
      </c>
      <c r="AD184" s="3">
        <f>ROUND(SUMIF(AA167:AA182,"=50502814",Q167:Q182),2)</f>
        <v>0</v>
      </c>
      <c r="AE184" s="3">
        <f>ROUND(SUMIF(AA167:AA182,"=50502814",R167:R182),2)</f>
        <v>0</v>
      </c>
      <c r="AF184" s="3">
        <f>ROUND(SUMIF(AA167:AA182,"=50502814",S167:S182),2)</f>
        <v>0</v>
      </c>
      <c r="AG184" s="3">
        <f>ROUND(SUMIF(AA167:AA182,"=50502814",T167:T182),2)</f>
        <v>0</v>
      </c>
      <c r="AH184" s="3">
        <f>SUMIF(AA167:AA182,"=50502814",U167:U182)</f>
        <v>0</v>
      </c>
      <c r="AI184" s="3">
        <f>SUMIF(AA167:AA182,"=50502814",V167:V182)</f>
        <v>0</v>
      </c>
      <c r="AJ184" s="3">
        <f>ROUND(SUMIF(AA167:AA182,"=50502814",W167:W182),2)</f>
        <v>0</v>
      </c>
      <c r="AK184" s="3">
        <f>ROUND(SUMIF(AA167:AA182,"=50502814",X167:X182),2)</f>
        <v>0</v>
      </c>
      <c r="AL184" s="3">
        <f>ROUND(SUMIF(AA167:AA182,"=50502814",Y167:Y182),2)</f>
        <v>0</v>
      </c>
      <c r="AM184" s="3"/>
      <c r="AN184" s="3"/>
      <c r="AO184" s="3">
        <f t="shared" ref="AO184:BD184" si="137">ROUND(BX184,2)</f>
        <v>0</v>
      </c>
      <c r="AP184" s="3">
        <f t="shared" si="137"/>
        <v>0</v>
      </c>
      <c r="AQ184" s="3">
        <f t="shared" si="137"/>
        <v>0</v>
      </c>
      <c r="AR184" s="3">
        <f t="shared" si="137"/>
        <v>0</v>
      </c>
      <c r="AS184" s="3">
        <f t="shared" si="137"/>
        <v>0</v>
      </c>
      <c r="AT184" s="3">
        <f t="shared" si="137"/>
        <v>0</v>
      </c>
      <c r="AU184" s="3">
        <f t="shared" si="137"/>
        <v>0</v>
      </c>
      <c r="AV184" s="3">
        <f t="shared" si="137"/>
        <v>0</v>
      </c>
      <c r="AW184" s="3">
        <f t="shared" si="137"/>
        <v>0</v>
      </c>
      <c r="AX184" s="3">
        <f t="shared" si="137"/>
        <v>0</v>
      </c>
      <c r="AY184" s="3">
        <f t="shared" si="137"/>
        <v>0</v>
      </c>
      <c r="AZ184" s="3">
        <f t="shared" si="137"/>
        <v>0</v>
      </c>
      <c r="BA184" s="3">
        <f t="shared" si="137"/>
        <v>0</v>
      </c>
      <c r="BB184" s="3">
        <f t="shared" si="137"/>
        <v>0</v>
      </c>
      <c r="BC184" s="3">
        <f t="shared" si="137"/>
        <v>0</v>
      </c>
      <c r="BD184" s="3">
        <f t="shared" si="137"/>
        <v>0</v>
      </c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>
        <f>ROUND(SUMIF(AA167:AA182,"=50502814",FQ167:FQ182),2)</f>
        <v>0</v>
      </c>
      <c r="BY184" s="3">
        <f>ROUND(SUMIF(AA167:AA182,"=50502814",FR167:FR182),2)</f>
        <v>0</v>
      </c>
      <c r="BZ184" s="3">
        <f>ROUND(SUMIF(AA167:AA182,"=50502814",GL167:GL182),2)</f>
        <v>0</v>
      </c>
      <c r="CA184" s="3">
        <f>ROUND(SUMIF(AA167:AA182,"=50502814",GM167:GM182),2)</f>
        <v>0</v>
      </c>
      <c r="CB184" s="3">
        <f>ROUND(SUMIF(AA167:AA182,"=50502814",GN167:GN182),2)</f>
        <v>0</v>
      </c>
      <c r="CC184" s="3">
        <f>ROUND(SUMIF(AA167:AA182,"=50502814",GO167:GO182),2)</f>
        <v>0</v>
      </c>
      <c r="CD184" s="3">
        <f>ROUND(SUMIF(AA167:AA182,"=50502814",GP167:GP182),2)</f>
        <v>0</v>
      </c>
      <c r="CE184" s="3">
        <f>AC184-BX184</f>
        <v>0</v>
      </c>
      <c r="CF184" s="3">
        <f>AC184-BY184</f>
        <v>0</v>
      </c>
      <c r="CG184" s="3">
        <f>BX184-BZ184</f>
        <v>0</v>
      </c>
      <c r="CH184" s="3">
        <f>AC184-BX184-BY184+BZ184</f>
        <v>0</v>
      </c>
      <c r="CI184" s="3">
        <f>BY184-BZ184</f>
        <v>0</v>
      </c>
      <c r="CJ184" s="3">
        <f>ROUND(SUMIF(AA167:AA182,"=50502814",GX167:GX182),2)</f>
        <v>0</v>
      </c>
      <c r="CK184" s="3">
        <f>ROUND(SUMIF(AA167:AA182,"=50502814",GY167:GY182),2)</f>
        <v>0</v>
      </c>
      <c r="CL184" s="3">
        <f>ROUND(SUMIF(AA167:AA182,"=50502814",GZ167:GZ182),2)</f>
        <v>0</v>
      </c>
      <c r="CM184" s="3">
        <f>ROUND(SUMIF(AA167:AA182,"=50502814",HD167:HD182),2)</f>
        <v>0</v>
      </c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4">
        <f t="shared" ref="DG184:DL184" si="138">ROUND(DT184,2)</f>
        <v>0</v>
      </c>
      <c r="DH184" s="4">
        <f t="shared" si="138"/>
        <v>0</v>
      </c>
      <c r="DI184" s="4">
        <f t="shared" si="138"/>
        <v>0</v>
      </c>
      <c r="DJ184" s="4">
        <f t="shared" si="138"/>
        <v>0</v>
      </c>
      <c r="DK184" s="4">
        <f t="shared" si="138"/>
        <v>0</v>
      </c>
      <c r="DL184" s="4">
        <f t="shared" si="138"/>
        <v>0</v>
      </c>
      <c r="DM184" s="4">
        <f>DZ184</f>
        <v>0</v>
      </c>
      <c r="DN184" s="4">
        <f>EA184</f>
        <v>0</v>
      </c>
      <c r="DO184" s="4">
        <f>ROUND(EB184,2)</f>
        <v>0</v>
      </c>
      <c r="DP184" s="4">
        <f>ROUND(EC184,2)</f>
        <v>0</v>
      </c>
      <c r="DQ184" s="4">
        <f>ROUND(ED184,2)</f>
        <v>0</v>
      </c>
      <c r="DR184" s="4"/>
      <c r="DS184" s="4"/>
      <c r="DT184" s="4">
        <f>ROUND(SUMIF(AA167:AA182,"=50502815",O167:O182),2)</f>
        <v>0</v>
      </c>
      <c r="DU184" s="4">
        <f>ROUND(SUMIF(AA167:AA182,"=50502815",P167:P182),2)</f>
        <v>0</v>
      </c>
      <c r="DV184" s="4">
        <f>ROUND(SUMIF(AA167:AA182,"=50502815",Q167:Q182),2)</f>
        <v>0</v>
      </c>
      <c r="DW184" s="4">
        <f>ROUND(SUMIF(AA167:AA182,"=50502815",R167:R182),2)</f>
        <v>0</v>
      </c>
      <c r="DX184" s="4">
        <f>ROUND(SUMIF(AA167:AA182,"=50502815",S167:S182),2)</f>
        <v>0</v>
      </c>
      <c r="DY184" s="4">
        <f>ROUND(SUMIF(AA167:AA182,"=50502815",T167:T182),2)</f>
        <v>0</v>
      </c>
      <c r="DZ184" s="4">
        <f>SUMIF(AA167:AA182,"=50502815",U167:U182)</f>
        <v>0</v>
      </c>
      <c r="EA184" s="4">
        <f>SUMIF(AA167:AA182,"=50502815",V167:V182)</f>
        <v>0</v>
      </c>
      <c r="EB184" s="4">
        <f>ROUND(SUMIF(AA167:AA182,"=50502815",W167:W182),2)</f>
        <v>0</v>
      </c>
      <c r="EC184" s="4">
        <f>ROUND(SUMIF(AA167:AA182,"=50502815",X167:X182),2)</f>
        <v>0</v>
      </c>
      <c r="ED184" s="4">
        <f>ROUND(SUMIF(AA167:AA182,"=50502815",Y167:Y182),2)</f>
        <v>0</v>
      </c>
      <c r="EE184" s="4"/>
      <c r="EF184" s="4"/>
      <c r="EG184" s="4">
        <f t="shared" ref="EG184:EV184" si="139">ROUND(FP184,2)</f>
        <v>0</v>
      </c>
      <c r="EH184" s="4">
        <f t="shared" si="139"/>
        <v>0</v>
      </c>
      <c r="EI184" s="4">
        <f t="shared" si="139"/>
        <v>0</v>
      </c>
      <c r="EJ184" s="4">
        <f t="shared" si="139"/>
        <v>0</v>
      </c>
      <c r="EK184" s="4">
        <f t="shared" si="139"/>
        <v>0</v>
      </c>
      <c r="EL184" s="4">
        <f t="shared" si="139"/>
        <v>0</v>
      </c>
      <c r="EM184" s="4">
        <f t="shared" si="139"/>
        <v>0</v>
      </c>
      <c r="EN184" s="4">
        <f t="shared" si="139"/>
        <v>0</v>
      </c>
      <c r="EO184" s="4">
        <f t="shared" si="139"/>
        <v>0</v>
      </c>
      <c r="EP184" s="4">
        <f t="shared" si="139"/>
        <v>0</v>
      </c>
      <c r="EQ184" s="4">
        <f t="shared" si="139"/>
        <v>0</v>
      </c>
      <c r="ER184" s="4">
        <f t="shared" si="139"/>
        <v>0</v>
      </c>
      <c r="ES184" s="4">
        <f t="shared" si="139"/>
        <v>0</v>
      </c>
      <c r="ET184" s="4">
        <f t="shared" si="139"/>
        <v>0</v>
      </c>
      <c r="EU184" s="4">
        <f t="shared" si="139"/>
        <v>0</v>
      </c>
      <c r="EV184" s="4">
        <f t="shared" si="139"/>
        <v>0</v>
      </c>
      <c r="EW184" s="4"/>
      <c r="EX184" s="4"/>
      <c r="EY184" s="4"/>
      <c r="EZ184" s="4"/>
      <c r="FA184" s="4"/>
      <c r="FB184" s="4"/>
      <c r="FC184" s="4"/>
      <c r="FD184" s="4"/>
      <c r="FE184" s="4"/>
      <c r="FF184" s="4"/>
      <c r="FG184" s="4"/>
      <c r="FH184" s="4"/>
      <c r="FI184" s="4"/>
      <c r="FJ184" s="4"/>
      <c r="FK184" s="4"/>
      <c r="FL184" s="4"/>
      <c r="FM184" s="4"/>
      <c r="FN184" s="4"/>
      <c r="FO184" s="4"/>
      <c r="FP184" s="4">
        <f>ROUND(SUMIF(AA167:AA182,"=50502815",FQ167:FQ182),2)</f>
        <v>0</v>
      </c>
      <c r="FQ184" s="4">
        <f>ROUND(SUMIF(AA167:AA182,"=50502815",FR167:FR182),2)</f>
        <v>0</v>
      </c>
      <c r="FR184" s="4">
        <f>ROUND(SUMIF(AA167:AA182,"=50502815",GL167:GL182),2)</f>
        <v>0</v>
      </c>
      <c r="FS184" s="4">
        <f>ROUND(SUMIF(AA167:AA182,"=50502815",GM167:GM182),2)</f>
        <v>0</v>
      </c>
      <c r="FT184" s="4">
        <f>ROUND(SUMIF(AA167:AA182,"=50502815",GN167:GN182),2)</f>
        <v>0</v>
      </c>
      <c r="FU184" s="4">
        <f>ROUND(SUMIF(AA167:AA182,"=50502815",GO167:GO182),2)</f>
        <v>0</v>
      </c>
      <c r="FV184" s="4">
        <f>ROUND(SUMIF(AA167:AA182,"=50502815",GP167:GP182),2)</f>
        <v>0</v>
      </c>
      <c r="FW184" s="4">
        <f>DU184-FP184</f>
        <v>0</v>
      </c>
      <c r="FX184" s="4">
        <f>DU184-FQ184</f>
        <v>0</v>
      </c>
      <c r="FY184" s="4">
        <f>FP184-FR184</f>
        <v>0</v>
      </c>
      <c r="FZ184" s="4">
        <f>DU184-FP184-FQ184+FR184</f>
        <v>0</v>
      </c>
      <c r="GA184" s="4">
        <f>FQ184-FR184</f>
        <v>0</v>
      </c>
      <c r="GB184" s="4">
        <f>ROUND(SUMIF(AA167:AA182,"=50502815",GX167:GX182),2)</f>
        <v>0</v>
      </c>
      <c r="GC184" s="4">
        <f>ROUND(SUMIF(AA167:AA182,"=50502815",GY167:GY182),2)</f>
        <v>0</v>
      </c>
      <c r="GD184" s="4">
        <f>ROUND(SUMIF(AA167:AA182,"=50502815",GZ167:GZ182),2)</f>
        <v>0</v>
      </c>
      <c r="GE184" s="4">
        <f>ROUND(SUMIF(AA167:AA182,"=50502815",HD167:HD182),2)</f>
        <v>0</v>
      </c>
      <c r="GF184" s="4"/>
      <c r="GG184" s="4"/>
      <c r="GH184" s="4"/>
      <c r="GI184" s="4"/>
      <c r="GJ184" s="4"/>
      <c r="GK184" s="4"/>
      <c r="GL184" s="4"/>
      <c r="GM184" s="4"/>
      <c r="GN184" s="4"/>
      <c r="GO184" s="4"/>
      <c r="GP184" s="4"/>
      <c r="GQ184" s="4"/>
      <c r="GR184" s="4"/>
      <c r="GS184" s="4"/>
      <c r="GT184" s="4"/>
      <c r="GU184" s="4"/>
      <c r="GV184" s="4"/>
      <c r="GW184" s="4"/>
      <c r="GX184" s="4">
        <v>0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201</v>
      </c>
      <c r="F186" s="5">
        <f>ROUND(Source!O184,O186)</f>
        <v>0</v>
      </c>
      <c r="G186" s="5" t="s">
        <v>72</v>
      </c>
      <c r="H186" s="5" t="s">
        <v>73</v>
      </c>
      <c r="I186" s="5"/>
      <c r="J186" s="5"/>
      <c r="K186" s="5">
        <v>201</v>
      </c>
      <c r="L186" s="5">
        <v>1</v>
      </c>
      <c r="M186" s="5">
        <v>3</v>
      </c>
      <c r="N186" s="5" t="s">
        <v>3</v>
      </c>
      <c r="O186" s="5">
        <v>2</v>
      </c>
      <c r="P186" s="5">
        <f>ROUND(Source!DG184,O186)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202</v>
      </c>
      <c r="F187" s="5">
        <f>ROUND(Source!P184,O187)</f>
        <v>0</v>
      </c>
      <c r="G187" s="5" t="s">
        <v>74</v>
      </c>
      <c r="H187" s="5" t="s">
        <v>75</v>
      </c>
      <c r="I187" s="5"/>
      <c r="J187" s="5"/>
      <c r="K187" s="5">
        <v>202</v>
      </c>
      <c r="L187" s="5">
        <v>2</v>
      </c>
      <c r="M187" s="5">
        <v>3</v>
      </c>
      <c r="N187" s="5" t="s">
        <v>3</v>
      </c>
      <c r="O187" s="5">
        <v>2</v>
      </c>
      <c r="P187" s="5">
        <f>ROUND(Source!DH184,O187)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222</v>
      </c>
      <c r="F188" s="5">
        <f>ROUND(Source!AO184,O188)</f>
        <v>0</v>
      </c>
      <c r="G188" s="5" t="s">
        <v>76</v>
      </c>
      <c r="H188" s="5" t="s">
        <v>77</v>
      </c>
      <c r="I188" s="5"/>
      <c r="J188" s="5"/>
      <c r="K188" s="5">
        <v>222</v>
      </c>
      <c r="L188" s="5">
        <v>3</v>
      </c>
      <c r="M188" s="5">
        <v>3</v>
      </c>
      <c r="N188" s="5" t="s">
        <v>3</v>
      </c>
      <c r="O188" s="5">
        <v>2</v>
      </c>
      <c r="P188" s="5">
        <f>ROUND(Source!EG184,O188)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225</v>
      </c>
      <c r="F189" s="5">
        <f>ROUND(Source!AV184,O189)</f>
        <v>0</v>
      </c>
      <c r="G189" s="5" t="s">
        <v>78</v>
      </c>
      <c r="H189" s="5" t="s">
        <v>79</v>
      </c>
      <c r="I189" s="5"/>
      <c r="J189" s="5"/>
      <c r="K189" s="5">
        <v>225</v>
      </c>
      <c r="L189" s="5">
        <v>4</v>
      </c>
      <c r="M189" s="5">
        <v>3</v>
      </c>
      <c r="N189" s="5" t="s">
        <v>3</v>
      </c>
      <c r="O189" s="5">
        <v>2</v>
      </c>
      <c r="P189" s="5">
        <f>ROUND(Source!EN184,O189)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226</v>
      </c>
      <c r="F190" s="5">
        <f>ROUND(Source!AW184,O190)</f>
        <v>0</v>
      </c>
      <c r="G190" s="5" t="s">
        <v>80</v>
      </c>
      <c r="H190" s="5" t="s">
        <v>81</v>
      </c>
      <c r="I190" s="5"/>
      <c r="J190" s="5"/>
      <c r="K190" s="5">
        <v>226</v>
      </c>
      <c r="L190" s="5">
        <v>5</v>
      </c>
      <c r="M190" s="5">
        <v>3</v>
      </c>
      <c r="N190" s="5" t="s">
        <v>3</v>
      </c>
      <c r="O190" s="5">
        <v>2</v>
      </c>
      <c r="P190" s="5">
        <f>ROUND(Source!EO184,O190)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227</v>
      </c>
      <c r="F191" s="5">
        <f>ROUND(Source!AX184,O191)</f>
        <v>0</v>
      </c>
      <c r="G191" s="5" t="s">
        <v>82</v>
      </c>
      <c r="H191" s="5" t="s">
        <v>83</v>
      </c>
      <c r="I191" s="5"/>
      <c r="J191" s="5"/>
      <c r="K191" s="5">
        <v>227</v>
      </c>
      <c r="L191" s="5">
        <v>6</v>
      </c>
      <c r="M191" s="5">
        <v>3</v>
      </c>
      <c r="N191" s="5" t="s">
        <v>3</v>
      </c>
      <c r="O191" s="5">
        <v>2</v>
      </c>
      <c r="P191" s="5">
        <f>ROUND(Source!EP184,O191)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228</v>
      </c>
      <c r="F192" s="5">
        <f>ROUND(Source!AY184,O192)</f>
        <v>0</v>
      </c>
      <c r="G192" s="5" t="s">
        <v>84</v>
      </c>
      <c r="H192" s="5" t="s">
        <v>85</v>
      </c>
      <c r="I192" s="5"/>
      <c r="J192" s="5"/>
      <c r="K192" s="5">
        <v>228</v>
      </c>
      <c r="L192" s="5">
        <v>7</v>
      </c>
      <c r="M192" s="5">
        <v>3</v>
      </c>
      <c r="N192" s="5" t="s">
        <v>3</v>
      </c>
      <c r="O192" s="5">
        <v>2</v>
      </c>
      <c r="P192" s="5">
        <f>ROUND(Source!EQ184,O192)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216</v>
      </c>
      <c r="F193" s="5">
        <f>ROUND(Source!AP184,O193)</f>
        <v>0</v>
      </c>
      <c r="G193" s="5" t="s">
        <v>86</v>
      </c>
      <c r="H193" s="5" t="s">
        <v>87</v>
      </c>
      <c r="I193" s="5"/>
      <c r="J193" s="5"/>
      <c r="K193" s="5">
        <v>216</v>
      </c>
      <c r="L193" s="5">
        <v>8</v>
      </c>
      <c r="M193" s="5">
        <v>3</v>
      </c>
      <c r="N193" s="5" t="s">
        <v>3</v>
      </c>
      <c r="O193" s="5">
        <v>2</v>
      </c>
      <c r="P193" s="5">
        <f>ROUND(Source!EH184,O193)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223</v>
      </c>
      <c r="F194" s="5">
        <f>ROUND(Source!AQ184,O194)</f>
        <v>0</v>
      </c>
      <c r="G194" s="5" t="s">
        <v>88</v>
      </c>
      <c r="H194" s="5" t="s">
        <v>89</v>
      </c>
      <c r="I194" s="5"/>
      <c r="J194" s="5"/>
      <c r="K194" s="5">
        <v>223</v>
      </c>
      <c r="L194" s="5">
        <v>9</v>
      </c>
      <c r="M194" s="5">
        <v>3</v>
      </c>
      <c r="N194" s="5" t="s">
        <v>3</v>
      </c>
      <c r="O194" s="5">
        <v>2</v>
      </c>
      <c r="P194" s="5">
        <f>ROUND(Source!EI184,O194)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229</v>
      </c>
      <c r="F195" s="5">
        <f>ROUND(Source!AZ184,O195)</f>
        <v>0</v>
      </c>
      <c r="G195" s="5" t="s">
        <v>90</v>
      </c>
      <c r="H195" s="5" t="s">
        <v>91</v>
      </c>
      <c r="I195" s="5"/>
      <c r="J195" s="5"/>
      <c r="K195" s="5">
        <v>229</v>
      </c>
      <c r="L195" s="5">
        <v>10</v>
      </c>
      <c r="M195" s="5">
        <v>3</v>
      </c>
      <c r="N195" s="5" t="s">
        <v>3</v>
      </c>
      <c r="O195" s="5">
        <v>2</v>
      </c>
      <c r="P195" s="5">
        <f>ROUND(Source!ER184,O195)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203</v>
      </c>
      <c r="F196" s="5">
        <f>ROUND(Source!Q184,O196)</f>
        <v>0</v>
      </c>
      <c r="G196" s="5" t="s">
        <v>92</v>
      </c>
      <c r="H196" s="5" t="s">
        <v>93</v>
      </c>
      <c r="I196" s="5"/>
      <c r="J196" s="5"/>
      <c r="K196" s="5">
        <v>203</v>
      </c>
      <c r="L196" s="5">
        <v>11</v>
      </c>
      <c r="M196" s="5">
        <v>3</v>
      </c>
      <c r="N196" s="5" t="s">
        <v>3</v>
      </c>
      <c r="O196" s="5">
        <v>2</v>
      </c>
      <c r="P196" s="5">
        <f>ROUND(Source!DI184,O196)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231</v>
      </c>
      <c r="F197" s="5">
        <f>ROUND(Source!BB184,O197)</f>
        <v>0</v>
      </c>
      <c r="G197" s="5" t="s">
        <v>94</v>
      </c>
      <c r="H197" s="5" t="s">
        <v>95</v>
      </c>
      <c r="I197" s="5"/>
      <c r="J197" s="5"/>
      <c r="K197" s="5">
        <v>231</v>
      </c>
      <c r="L197" s="5">
        <v>12</v>
      </c>
      <c r="M197" s="5">
        <v>3</v>
      </c>
      <c r="N197" s="5" t="s">
        <v>3</v>
      </c>
      <c r="O197" s="5">
        <v>2</v>
      </c>
      <c r="P197" s="5">
        <f>ROUND(Source!ET184,O197)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204</v>
      </c>
      <c r="F198" s="5">
        <f>ROUND(Source!R184,O198)</f>
        <v>0</v>
      </c>
      <c r="G198" s="5" t="s">
        <v>96</v>
      </c>
      <c r="H198" s="5" t="s">
        <v>97</v>
      </c>
      <c r="I198" s="5"/>
      <c r="J198" s="5"/>
      <c r="K198" s="5">
        <v>204</v>
      </c>
      <c r="L198" s="5">
        <v>13</v>
      </c>
      <c r="M198" s="5">
        <v>3</v>
      </c>
      <c r="N198" s="5" t="s">
        <v>3</v>
      </c>
      <c r="O198" s="5">
        <v>2</v>
      </c>
      <c r="P198" s="5">
        <f>ROUND(Source!DJ184,O198)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205</v>
      </c>
      <c r="F199" s="5">
        <f>ROUND(Source!S184,O199)</f>
        <v>0</v>
      </c>
      <c r="G199" s="5" t="s">
        <v>98</v>
      </c>
      <c r="H199" s="5" t="s">
        <v>99</v>
      </c>
      <c r="I199" s="5"/>
      <c r="J199" s="5"/>
      <c r="K199" s="5">
        <v>205</v>
      </c>
      <c r="L199" s="5">
        <v>14</v>
      </c>
      <c r="M199" s="5">
        <v>3</v>
      </c>
      <c r="N199" s="5" t="s">
        <v>3</v>
      </c>
      <c r="O199" s="5">
        <v>2</v>
      </c>
      <c r="P199" s="5">
        <f>ROUND(Source!DK184,O199)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232</v>
      </c>
      <c r="F200" s="5">
        <f>ROUND(Source!BC184,O200)</f>
        <v>0</v>
      </c>
      <c r="G200" s="5" t="s">
        <v>100</v>
      </c>
      <c r="H200" s="5" t="s">
        <v>101</v>
      </c>
      <c r="I200" s="5"/>
      <c r="J200" s="5"/>
      <c r="K200" s="5">
        <v>232</v>
      </c>
      <c r="L200" s="5">
        <v>15</v>
      </c>
      <c r="M200" s="5">
        <v>3</v>
      </c>
      <c r="N200" s="5" t="s">
        <v>3</v>
      </c>
      <c r="O200" s="5">
        <v>2</v>
      </c>
      <c r="P200" s="5">
        <f>ROUND(Source!EU184,O200)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214</v>
      </c>
      <c r="F201" s="5">
        <f>ROUND(Source!AS184,O201)</f>
        <v>0</v>
      </c>
      <c r="G201" s="5" t="s">
        <v>102</v>
      </c>
      <c r="H201" s="5" t="s">
        <v>103</v>
      </c>
      <c r="I201" s="5"/>
      <c r="J201" s="5"/>
      <c r="K201" s="5">
        <v>214</v>
      </c>
      <c r="L201" s="5">
        <v>16</v>
      </c>
      <c r="M201" s="5">
        <v>3</v>
      </c>
      <c r="N201" s="5" t="s">
        <v>3</v>
      </c>
      <c r="O201" s="5">
        <v>2</v>
      </c>
      <c r="P201" s="5">
        <f>ROUND(Source!EK184,O201)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215</v>
      </c>
      <c r="F202" s="5">
        <f>ROUND(Source!AT184,O202)</f>
        <v>0</v>
      </c>
      <c r="G202" s="5" t="s">
        <v>104</v>
      </c>
      <c r="H202" s="5" t="s">
        <v>105</v>
      </c>
      <c r="I202" s="5"/>
      <c r="J202" s="5"/>
      <c r="K202" s="5">
        <v>215</v>
      </c>
      <c r="L202" s="5">
        <v>17</v>
      </c>
      <c r="M202" s="5">
        <v>3</v>
      </c>
      <c r="N202" s="5" t="s">
        <v>3</v>
      </c>
      <c r="O202" s="5">
        <v>2</v>
      </c>
      <c r="P202" s="5">
        <f>ROUND(Source!EL184,O202)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217</v>
      </c>
      <c r="F203" s="5">
        <f>ROUND(Source!AU184,O203)</f>
        <v>0</v>
      </c>
      <c r="G203" s="5" t="s">
        <v>106</v>
      </c>
      <c r="H203" s="5" t="s">
        <v>107</v>
      </c>
      <c r="I203" s="5"/>
      <c r="J203" s="5"/>
      <c r="K203" s="5">
        <v>217</v>
      </c>
      <c r="L203" s="5">
        <v>18</v>
      </c>
      <c r="M203" s="5">
        <v>3</v>
      </c>
      <c r="N203" s="5" t="s">
        <v>3</v>
      </c>
      <c r="O203" s="5">
        <v>2</v>
      </c>
      <c r="P203" s="5">
        <f>ROUND(Source!EM184,O203)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230</v>
      </c>
      <c r="F204" s="5">
        <f>ROUND(Source!BA184,O204)</f>
        <v>0</v>
      </c>
      <c r="G204" s="5" t="s">
        <v>108</v>
      </c>
      <c r="H204" s="5" t="s">
        <v>109</v>
      </c>
      <c r="I204" s="5"/>
      <c r="J204" s="5"/>
      <c r="K204" s="5">
        <v>230</v>
      </c>
      <c r="L204" s="5">
        <v>19</v>
      </c>
      <c r="M204" s="5">
        <v>3</v>
      </c>
      <c r="N204" s="5" t="s">
        <v>3</v>
      </c>
      <c r="O204" s="5">
        <v>2</v>
      </c>
      <c r="P204" s="5">
        <f>ROUND(Source!ES184,O204)</f>
        <v>0</v>
      </c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>
        <v>0</v>
      </c>
      <c r="AA204" s="5">
        <v>1</v>
      </c>
      <c r="AB204" s="5">
        <v>0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206</v>
      </c>
      <c r="F205" s="5">
        <f>ROUND(Source!T184,O205)</f>
        <v>0</v>
      </c>
      <c r="G205" s="5" t="s">
        <v>110</v>
      </c>
      <c r="H205" s="5" t="s">
        <v>111</v>
      </c>
      <c r="I205" s="5"/>
      <c r="J205" s="5"/>
      <c r="K205" s="5">
        <v>206</v>
      </c>
      <c r="L205" s="5">
        <v>20</v>
      </c>
      <c r="M205" s="5">
        <v>3</v>
      </c>
      <c r="N205" s="5" t="s">
        <v>3</v>
      </c>
      <c r="O205" s="5">
        <v>2</v>
      </c>
      <c r="P205" s="5">
        <f>ROUND(Source!DL184,O205)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207</v>
      </c>
      <c r="F206" s="5">
        <f>Source!U184</f>
        <v>0</v>
      </c>
      <c r="G206" s="5" t="s">
        <v>112</v>
      </c>
      <c r="H206" s="5" t="s">
        <v>113</v>
      </c>
      <c r="I206" s="5"/>
      <c r="J206" s="5"/>
      <c r="K206" s="5">
        <v>207</v>
      </c>
      <c r="L206" s="5">
        <v>21</v>
      </c>
      <c r="M206" s="5">
        <v>3</v>
      </c>
      <c r="N206" s="5" t="s">
        <v>3</v>
      </c>
      <c r="O206" s="5">
        <v>-1</v>
      </c>
      <c r="P206" s="5">
        <f>Source!DM184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208</v>
      </c>
      <c r="F207" s="5">
        <f>Source!V184</f>
        <v>0</v>
      </c>
      <c r="G207" s="5" t="s">
        <v>114</v>
      </c>
      <c r="H207" s="5" t="s">
        <v>115</v>
      </c>
      <c r="I207" s="5"/>
      <c r="J207" s="5"/>
      <c r="K207" s="5">
        <v>208</v>
      </c>
      <c r="L207" s="5">
        <v>22</v>
      </c>
      <c r="M207" s="5">
        <v>3</v>
      </c>
      <c r="N207" s="5" t="s">
        <v>3</v>
      </c>
      <c r="O207" s="5">
        <v>-1</v>
      </c>
      <c r="P207" s="5">
        <f>Source!DN184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209</v>
      </c>
      <c r="F208" s="5">
        <f>ROUND(Source!W184,O208)</f>
        <v>0</v>
      </c>
      <c r="G208" s="5" t="s">
        <v>116</v>
      </c>
      <c r="H208" s="5" t="s">
        <v>117</v>
      </c>
      <c r="I208" s="5"/>
      <c r="J208" s="5"/>
      <c r="K208" s="5">
        <v>209</v>
      </c>
      <c r="L208" s="5">
        <v>23</v>
      </c>
      <c r="M208" s="5">
        <v>3</v>
      </c>
      <c r="N208" s="5" t="s">
        <v>3</v>
      </c>
      <c r="O208" s="5">
        <v>2</v>
      </c>
      <c r="P208" s="5">
        <f>ROUND(Source!DO184,O208)</f>
        <v>0</v>
      </c>
      <c r="Q208" s="5"/>
      <c r="R208" s="5"/>
      <c r="S208" s="5"/>
      <c r="T208" s="5"/>
      <c r="U208" s="5"/>
      <c r="V208" s="5"/>
      <c r="W208" s="5">
        <v>0</v>
      </c>
      <c r="X208" s="5">
        <v>1</v>
      </c>
      <c r="Y208" s="5">
        <v>0</v>
      </c>
      <c r="Z208" s="5">
        <v>0</v>
      </c>
      <c r="AA208" s="5">
        <v>1</v>
      </c>
      <c r="AB208" s="5">
        <v>0</v>
      </c>
    </row>
    <row r="209" spans="1:206" x14ac:dyDescent="0.2">
      <c r="A209" s="5">
        <v>50</v>
      </c>
      <c r="B209" s="5">
        <v>0</v>
      </c>
      <c r="C209" s="5">
        <v>0</v>
      </c>
      <c r="D209" s="5">
        <v>1</v>
      </c>
      <c r="E209" s="5">
        <v>233</v>
      </c>
      <c r="F209" s="5">
        <f>ROUND(Source!BD184,O209)</f>
        <v>0</v>
      </c>
      <c r="G209" s="5" t="s">
        <v>118</v>
      </c>
      <c r="H209" s="5" t="s">
        <v>119</v>
      </c>
      <c r="I209" s="5"/>
      <c r="J209" s="5"/>
      <c r="K209" s="5">
        <v>233</v>
      </c>
      <c r="L209" s="5">
        <v>24</v>
      </c>
      <c r="M209" s="5">
        <v>3</v>
      </c>
      <c r="N209" s="5" t="s">
        <v>3</v>
      </c>
      <c r="O209" s="5">
        <v>2</v>
      </c>
      <c r="P209" s="5">
        <f>ROUND(Source!EV184,O209)</f>
        <v>0</v>
      </c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>
        <v>0</v>
      </c>
      <c r="AA209" s="5">
        <v>1</v>
      </c>
      <c r="AB209" s="5">
        <v>0</v>
      </c>
    </row>
    <row r="210" spans="1:206" x14ac:dyDescent="0.2">
      <c r="A210" s="5">
        <v>50</v>
      </c>
      <c r="B210" s="5">
        <v>0</v>
      </c>
      <c r="C210" s="5">
        <v>0</v>
      </c>
      <c r="D210" s="5">
        <v>1</v>
      </c>
      <c r="E210" s="5">
        <v>210</v>
      </c>
      <c r="F210" s="5">
        <f>ROUND(Source!X184,O210)</f>
        <v>0</v>
      </c>
      <c r="G210" s="5" t="s">
        <v>120</v>
      </c>
      <c r="H210" s="5" t="s">
        <v>121</v>
      </c>
      <c r="I210" s="5"/>
      <c r="J210" s="5"/>
      <c r="K210" s="5">
        <v>210</v>
      </c>
      <c r="L210" s="5">
        <v>25</v>
      </c>
      <c r="M210" s="5">
        <v>3</v>
      </c>
      <c r="N210" s="5" t="s">
        <v>3</v>
      </c>
      <c r="O210" s="5">
        <v>2</v>
      </c>
      <c r="P210" s="5">
        <f>ROUND(Source!DP184,O210)</f>
        <v>0</v>
      </c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>
        <v>0</v>
      </c>
      <c r="AA210" s="5">
        <v>1</v>
      </c>
      <c r="AB210" s="5">
        <v>0</v>
      </c>
    </row>
    <row r="211" spans="1:206" x14ac:dyDescent="0.2">
      <c r="A211" s="5">
        <v>50</v>
      </c>
      <c r="B211" s="5">
        <v>0</v>
      </c>
      <c r="C211" s="5">
        <v>0</v>
      </c>
      <c r="D211" s="5">
        <v>1</v>
      </c>
      <c r="E211" s="5">
        <v>211</v>
      </c>
      <c r="F211" s="5">
        <f>ROUND(Source!Y184,O211)</f>
        <v>0</v>
      </c>
      <c r="G211" s="5" t="s">
        <v>122</v>
      </c>
      <c r="H211" s="5" t="s">
        <v>123</v>
      </c>
      <c r="I211" s="5"/>
      <c r="J211" s="5"/>
      <c r="K211" s="5">
        <v>211</v>
      </c>
      <c r="L211" s="5">
        <v>26</v>
      </c>
      <c r="M211" s="5">
        <v>3</v>
      </c>
      <c r="N211" s="5" t="s">
        <v>3</v>
      </c>
      <c r="O211" s="5">
        <v>2</v>
      </c>
      <c r="P211" s="5">
        <f>ROUND(Source!DQ184,O211)</f>
        <v>0</v>
      </c>
      <c r="Q211" s="5"/>
      <c r="R211" s="5"/>
      <c r="S211" s="5"/>
      <c r="T211" s="5"/>
      <c r="U211" s="5"/>
      <c r="V211" s="5"/>
      <c r="W211" s="5">
        <v>0</v>
      </c>
      <c r="X211" s="5">
        <v>1</v>
      </c>
      <c r="Y211" s="5">
        <v>0</v>
      </c>
      <c r="Z211" s="5">
        <v>0</v>
      </c>
      <c r="AA211" s="5">
        <v>1</v>
      </c>
      <c r="AB211" s="5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224</v>
      </c>
      <c r="F212" s="5">
        <f>ROUND(Source!AR184,O212)</f>
        <v>0</v>
      </c>
      <c r="G212" s="5" t="s">
        <v>124</v>
      </c>
      <c r="H212" s="5" t="s">
        <v>125</v>
      </c>
      <c r="I212" s="5"/>
      <c r="J212" s="5"/>
      <c r="K212" s="5">
        <v>224</v>
      </c>
      <c r="L212" s="5">
        <v>27</v>
      </c>
      <c r="M212" s="5">
        <v>3</v>
      </c>
      <c r="N212" s="5" t="s">
        <v>3</v>
      </c>
      <c r="O212" s="5">
        <v>2</v>
      </c>
      <c r="P212" s="5">
        <f>ROUND(Source!EJ184,O212)</f>
        <v>0</v>
      </c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>
        <v>0</v>
      </c>
      <c r="AA212" s="5">
        <v>1</v>
      </c>
      <c r="AB212" s="5">
        <v>0</v>
      </c>
    </row>
    <row r="214" spans="1:206" x14ac:dyDescent="0.2">
      <c r="A214" s="3">
        <v>51</v>
      </c>
      <c r="B214" s="3">
        <f>B20</f>
        <v>1</v>
      </c>
      <c r="C214" s="3">
        <f>A20</f>
        <v>3</v>
      </c>
      <c r="D214" s="3">
        <f>ROW(A20)</f>
        <v>20</v>
      </c>
      <c r="E214" s="3"/>
      <c r="F214" s="3" t="str">
        <f>IF(F20&lt;&gt;"",F20,"")</f>
        <v/>
      </c>
      <c r="G214" s="3" t="str">
        <f>IF(G20&lt;&gt;"",G20,"")</f>
        <v>Новая локальная смета</v>
      </c>
      <c r="H214" s="3">
        <v>0</v>
      </c>
      <c r="I214" s="3"/>
      <c r="J214" s="3"/>
      <c r="K214" s="3"/>
      <c r="L214" s="3"/>
      <c r="M214" s="3"/>
      <c r="N214" s="3"/>
      <c r="O214" s="3">
        <f t="shared" ref="O214:T214" si="140">ROUND(O57+O96+O133+O184+AB214,2)</f>
        <v>8041.56</v>
      </c>
      <c r="P214" s="3">
        <f t="shared" si="140"/>
        <v>29.21</v>
      </c>
      <c r="Q214" s="3">
        <f t="shared" si="140"/>
        <v>3935</v>
      </c>
      <c r="R214" s="3">
        <f t="shared" si="140"/>
        <v>1037.83</v>
      </c>
      <c r="S214" s="3">
        <f t="shared" si="140"/>
        <v>4077.35</v>
      </c>
      <c r="T214" s="3">
        <f t="shared" si="140"/>
        <v>0</v>
      </c>
      <c r="U214" s="3">
        <f>U57+U96+U133+U184+AH214</f>
        <v>341.89721600000001</v>
      </c>
      <c r="V214" s="3">
        <f>V57+V96+V133+V184+AI214</f>
        <v>0</v>
      </c>
      <c r="W214" s="3">
        <f>ROUND(W57+W96+W133+W184+AJ214,2)</f>
        <v>0</v>
      </c>
      <c r="X214" s="3">
        <f>ROUND(X57+X96+X133+X184+AK214,2)</f>
        <v>3448.5</v>
      </c>
      <c r="Y214" s="3">
        <f>ROUND(Y57+Y96+Y133+Y184+AL214,2)</f>
        <v>2553.36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>
        <f t="shared" ref="AO214:BD214" si="141">ROUND(AO57+AO96+AO133+AO184+BX214,2)</f>
        <v>0</v>
      </c>
      <c r="AP214" s="3">
        <f t="shared" si="141"/>
        <v>0</v>
      </c>
      <c r="AQ214" s="3">
        <f t="shared" si="141"/>
        <v>0</v>
      </c>
      <c r="AR214" s="3">
        <f t="shared" si="141"/>
        <v>15859.63</v>
      </c>
      <c r="AS214" s="3">
        <f t="shared" si="141"/>
        <v>15560.33</v>
      </c>
      <c r="AT214" s="3">
        <f t="shared" si="141"/>
        <v>0</v>
      </c>
      <c r="AU214" s="3">
        <f t="shared" si="141"/>
        <v>299.3</v>
      </c>
      <c r="AV214" s="3">
        <f t="shared" si="141"/>
        <v>29.21</v>
      </c>
      <c r="AW214" s="3">
        <f t="shared" si="141"/>
        <v>29.21</v>
      </c>
      <c r="AX214" s="3">
        <f t="shared" si="141"/>
        <v>0</v>
      </c>
      <c r="AY214" s="3">
        <f t="shared" si="141"/>
        <v>29.21</v>
      </c>
      <c r="AZ214" s="3">
        <f t="shared" si="141"/>
        <v>0</v>
      </c>
      <c r="BA214" s="3">
        <f t="shared" si="141"/>
        <v>0</v>
      </c>
      <c r="BB214" s="3">
        <f t="shared" si="141"/>
        <v>0</v>
      </c>
      <c r="BC214" s="3">
        <f t="shared" si="141"/>
        <v>0</v>
      </c>
      <c r="BD214" s="3">
        <f t="shared" si="141"/>
        <v>0</v>
      </c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4">
        <f t="shared" ref="DG214:DL214" si="142">ROUND(DG57+DG96+DG133+DG184+DT214,2)</f>
        <v>204969.82</v>
      </c>
      <c r="DH214" s="4">
        <f t="shared" si="142"/>
        <v>621.35</v>
      </c>
      <c r="DI214" s="4">
        <f t="shared" si="142"/>
        <v>65351.61</v>
      </c>
      <c r="DJ214" s="4">
        <f t="shared" si="142"/>
        <v>35379.629999999997</v>
      </c>
      <c r="DK214" s="4">
        <f t="shared" si="142"/>
        <v>138996.85999999999</v>
      </c>
      <c r="DL214" s="4">
        <f t="shared" si="142"/>
        <v>0</v>
      </c>
      <c r="DM214" s="4">
        <f>DM57+DM96+DM133+DM184+DZ214</f>
        <v>341.89721600000001</v>
      </c>
      <c r="DN214" s="4">
        <f>DN57+DN96+DN133+DN184+EA214</f>
        <v>0</v>
      </c>
      <c r="DO214" s="4">
        <f>ROUND(DO57+DO96+DO133+DO184+EB214,2)</f>
        <v>0</v>
      </c>
      <c r="DP214" s="4">
        <f>ROUND(DP57+DP96+DP133+DP184+EC214,2)</f>
        <v>99829.84</v>
      </c>
      <c r="DQ214" s="4">
        <f>ROUND(DQ57+DQ96+DQ133+DQ184+ED214,2)</f>
        <v>56988.72</v>
      </c>
      <c r="DR214" s="4"/>
      <c r="DS214" s="4"/>
      <c r="DT214" s="4"/>
      <c r="DU214" s="4"/>
      <c r="DV214" s="4"/>
      <c r="DW214" s="4"/>
      <c r="DX214" s="4"/>
      <c r="DY214" s="4"/>
      <c r="DZ214" s="4"/>
      <c r="EA214" s="4"/>
      <c r="EB214" s="4"/>
      <c r="EC214" s="4"/>
      <c r="ED214" s="4"/>
      <c r="EE214" s="4"/>
      <c r="EF214" s="4"/>
      <c r="EG214" s="4">
        <f t="shared" ref="EG214:EV214" si="143">ROUND(EG57+EG96+EG133+EG184+FP214,2)</f>
        <v>0</v>
      </c>
      <c r="EH214" s="4">
        <f t="shared" si="143"/>
        <v>0</v>
      </c>
      <c r="EI214" s="4">
        <f t="shared" si="143"/>
        <v>0</v>
      </c>
      <c r="EJ214" s="4">
        <f t="shared" si="143"/>
        <v>418395.8</v>
      </c>
      <c r="EK214" s="4">
        <f t="shared" si="143"/>
        <v>414385.18</v>
      </c>
      <c r="EL214" s="4">
        <f t="shared" si="143"/>
        <v>0</v>
      </c>
      <c r="EM214" s="4">
        <f t="shared" si="143"/>
        <v>4010.62</v>
      </c>
      <c r="EN214" s="4">
        <f t="shared" si="143"/>
        <v>621.35</v>
      </c>
      <c r="EO214" s="4">
        <f t="shared" si="143"/>
        <v>621.35</v>
      </c>
      <c r="EP214" s="4">
        <f t="shared" si="143"/>
        <v>0</v>
      </c>
      <c r="EQ214" s="4">
        <f t="shared" si="143"/>
        <v>621.35</v>
      </c>
      <c r="ER214" s="4">
        <f t="shared" si="143"/>
        <v>0</v>
      </c>
      <c r="ES214" s="4">
        <f t="shared" si="143"/>
        <v>0</v>
      </c>
      <c r="ET214" s="4">
        <f t="shared" si="143"/>
        <v>0</v>
      </c>
      <c r="EU214" s="4">
        <f t="shared" si="143"/>
        <v>0</v>
      </c>
      <c r="EV214" s="4">
        <f t="shared" si="143"/>
        <v>0</v>
      </c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/>
      <c r="FQ214" s="4"/>
      <c r="FR214" s="4"/>
      <c r="FS214" s="4"/>
      <c r="FT214" s="4"/>
      <c r="FU214" s="4"/>
      <c r="FV214" s="4"/>
      <c r="FW214" s="4"/>
      <c r="FX214" s="4"/>
      <c r="FY214" s="4"/>
      <c r="FZ214" s="4"/>
      <c r="GA214" s="4"/>
      <c r="GB214" s="4"/>
      <c r="GC214" s="4"/>
      <c r="GD214" s="4"/>
      <c r="GE214" s="4"/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>
        <v>0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201</v>
      </c>
      <c r="F216" s="5">
        <f>ROUND(Source!O214,O216)</f>
        <v>8041.56</v>
      </c>
      <c r="G216" s="5" t="s">
        <v>72</v>
      </c>
      <c r="H216" s="5" t="s">
        <v>73</v>
      </c>
      <c r="I216" s="5"/>
      <c r="J216" s="5"/>
      <c r="K216" s="5">
        <v>201</v>
      </c>
      <c r="L216" s="5">
        <v>1</v>
      </c>
      <c r="M216" s="5">
        <v>3</v>
      </c>
      <c r="N216" s="5" t="s">
        <v>3</v>
      </c>
      <c r="O216" s="5">
        <v>2</v>
      </c>
      <c r="P216" s="5">
        <f>ROUND(Source!DG214,O216)</f>
        <v>204969.82</v>
      </c>
      <c r="Q216" s="5"/>
      <c r="R216" s="5"/>
      <c r="S216" s="5"/>
      <c r="T216" s="5"/>
      <c r="U216" s="5"/>
      <c r="V216" s="5"/>
      <c r="W216" s="5">
        <v>8041.56</v>
      </c>
      <c r="X216" s="5">
        <v>1</v>
      </c>
      <c r="Y216" s="5">
        <v>8041.56</v>
      </c>
      <c r="Z216" s="5">
        <v>204969.82</v>
      </c>
      <c r="AA216" s="5">
        <v>1</v>
      </c>
      <c r="AB216" s="5">
        <v>204969.82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202</v>
      </c>
      <c r="F217" s="5">
        <f>ROUND(Source!P214,O217)</f>
        <v>29.21</v>
      </c>
      <c r="G217" s="5" t="s">
        <v>74</v>
      </c>
      <c r="H217" s="5" t="s">
        <v>75</v>
      </c>
      <c r="I217" s="5"/>
      <c r="J217" s="5"/>
      <c r="K217" s="5">
        <v>202</v>
      </c>
      <c r="L217" s="5">
        <v>2</v>
      </c>
      <c r="M217" s="5">
        <v>3</v>
      </c>
      <c r="N217" s="5" t="s">
        <v>3</v>
      </c>
      <c r="O217" s="5">
        <v>2</v>
      </c>
      <c r="P217" s="5">
        <f>ROUND(Source!DH214,O217)</f>
        <v>621.35</v>
      </c>
      <c r="Q217" s="5"/>
      <c r="R217" s="5"/>
      <c r="S217" s="5"/>
      <c r="T217" s="5"/>
      <c r="U217" s="5"/>
      <c r="V217" s="5"/>
      <c r="W217" s="5">
        <v>29.21</v>
      </c>
      <c r="X217" s="5">
        <v>1</v>
      </c>
      <c r="Y217" s="5">
        <v>29.21</v>
      </c>
      <c r="Z217" s="5">
        <v>621.35</v>
      </c>
      <c r="AA217" s="5">
        <v>1</v>
      </c>
      <c r="AB217" s="5">
        <v>621.35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222</v>
      </c>
      <c r="F218" s="5">
        <f>ROUND(Source!AO214,O218)</f>
        <v>0</v>
      </c>
      <c r="G218" s="5" t="s">
        <v>76</v>
      </c>
      <c r="H218" s="5" t="s">
        <v>77</v>
      </c>
      <c r="I218" s="5"/>
      <c r="J218" s="5"/>
      <c r="K218" s="5">
        <v>222</v>
      </c>
      <c r="L218" s="5">
        <v>3</v>
      </c>
      <c r="M218" s="5">
        <v>3</v>
      </c>
      <c r="N218" s="5" t="s">
        <v>3</v>
      </c>
      <c r="O218" s="5">
        <v>2</v>
      </c>
      <c r="P218" s="5">
        <f>ROUND(Source!EG214,O218)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225</v>
      </c>
      <c r="F219" s="5">
        <f>ROUND(Source!AV214,O219)</f>
        <v>29.21</v>
      </c>
      <c r="G219" s="5" t="s">
        <v>78</v>
      </c>
      <c r="H219" s="5" t="s">
        <v>79</v>
      </c>
      <c r="I219" s="5"/>
      <c r="J219" s="5"/>
      <c r="K219" s="5">
        <v>225</v>
      </c>
      <c r="L219" s="5">
        <v>4</v>
      </c>
      <c r="M219" s="5">
        <v>3</v>
      </c>
      <c r="N219" s="5" t="s">
        <v>3</v>
      </c>
      <c r="O219" s="5">
        <v>2</v>
      </c>
      <c r="P219" s="5">
        <f>ROUND(Source!EN214,O219)</f>
        <v>621.35</v>
      </c>
      <c r="Q219" s="5"/>
      <c r="R219" s="5"/>
      <c r="S219" s="5"/>
      <c r="T219" s="5"/>
      <c r="U219" s="5"/>
      <c r="V219" s="5"/>
      <c r="W219" s="5">
        <v>29.21</v>
      </c>
      <c r="X219" s="5">
        <v>1</v>
      </c>
      <c r="Y219" s="5">
        <v>29.21</v>
      </c>
      <c r="Z219" s="5">
        <v>621.35</v>
      </c>
      <c r="AA219" s="5">
        <v>1</v>
      </c>
      <c r="AB219" s="5">
        <v>621.35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226</v>
      </c>
      <c r="F220" s="5">
        <f>ROUND(Source!AW214,O220)</f>
        <v>29.21</v>
      </c>
      <c r="G220" s="5" t="s">
        <v>80</v>
      </c>
      <c r="H220" s="5" t="s">
        <v>81</v>
      </c>
      <c r="I220" s="5"/>
      <c r="J220" s="5"/>
      <c r="K220" s="5">
        <v>226</v>
      </c>
      <c r="L220" s="5">
        <v>5</v>
      </c>
      <c r="M220" s="5">
        <v>3</v>
      </c>
      <c r="N220" s="5" t="s">
        <v>3</v>
      </c>
      <c r="O220" s="5">
        <v>2</v>
      </c>
      <c r="P220" s="5">
        <f>ROUND(Source!EO214,O220)</f>
        <v>621.35</v>
      </c>
      <c r="Q220" s="5"/>
      <c r="R220" s="5"/>
      <c r="S220" s="5"/>
      <c r="T220" s="5"/>
      <c r="U220" s="5"/>
      <c r="V220" s="5"/>
      <c r="W220" s="5">
        <v>29.21</v>
      </c>
      <c r="X220" s="5">
        <v>1</v>
      </c>
      <c r="Y220" s="5">
        <v>29.21</v>
      </c>
      <c r="Z220" s="5">
        <v>621.35</v>
      </c>
      <c r="AA220" s="5">
        <v>1</v>
      </c>
      <c r="AB220" s="5">
        <v>621.35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227</v>
      </c>
      <c r="F221" s="5">
        <f>ROUND(Source!AX214,O221)</f>
        <v>0</v>
      </c>
      <c r="G221" s="5" t="s">
        <v>82</v>
      </c>
      <c r="H221" s="5" t="s">
        <v>83</v>
      </c>
      <c r="I221" s="5"/>
      <c r="J221" s="5"/>
      <c r="K221" s="5">
        <v>227</v>
      </c>
      <c r="L221" s="5">
        <v>6</v>
      </c>
      <c r="M221" s="5">
        <v>3</v>
      </c>
      <c r="N221" s="5" t="s">
        <v>3</v>
      </c>
      <c r="O221" s="5">
        <v>2</v>
      </c>
      <c r="P221" s="5">
        <f>ROUND(Source!EP214,O221)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228</v>
      </c>
      <c r="F222" s="5">
        <f>ROUND(Source!AY214,O222)</f>
        <v>29.21</v>
      </c>
      <c r="G222" s="5" t="s">
        <v>84</v>
      </c>
      <c r="H222" s="5" t="s">
        <v>85</v>
      </c>
      <c r="I222" s="5"/>
      <c r="J222" s="5"/>
      <c r="K222" s="5">
        <v>228</v>
      </c>
      <c r="L222" s="5">
        <v>7</v>
      </c>
      <c r="M222" s="5">
        <v>3</v>
      </c>
      <c r="N222" s="5" t="s">
        <v>3</v>
      </c>
      <c r="O222" s="5">
        <v>2</v>
      </c>
      <c r="P222" s="5">
        <f>ROUND(Source!EQ214,O222)</f>
        <v>621.35</v>
      </c>
      <c r="Q222" s="5"/>
      <c r="R222" s="5"/>
      <c r="S222" s="5"/>
      <c r="T222" s="5"/>
      <c r="U222" s="5"/>
      <c r="V222" s="5"/>
      <c r="W222" s="5">
        <v>29.21</v>
      </c>
      <c r="X222" s="5">
        <v>1</v>
      </c>
      <c r="Y222" s="5">
        <v>29.21</v>
      </c>
      <c r="Z222" s="5">
        <v>621.35</v>
      </c>
      <c r="AA222" s="5">
        <v>1</v>
      </c>
      <c r="AB222" s="5">
        <v>621.35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216</v>
      </c>
      <c r="F223" s="5">
        <f>ROUND(Source!AP214,O223)</f>
        <v>0</v>
      </c>
      <c r="G223" s="5" t="s">
        <v>86</v>
      </c>
      <c r="H223" s="5" t="s">
        <v>87</v>
      </c>
      <c r="I223" s="5"/>
      <c r="J223" s="5"/>
      <c r="K223" s="5">
        <v>216</v>
      </c>
      <c r="L223" s="5">
        <v>8</v>
      </c>
      <c r="M223" s="5">
        <v>3</v>
      </c>
      <c r="N223" s="5" t="s">
        <v>3</v>
      </c>
      <c r="O223" s="5">
        <v>2</v>
      </c>
      <c r="P223" s="5">
        <f>ROUND(Source!EH214,O223)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223</v>
      </c>
      <c r="F224" s="5">
        <f>ROUND(Source!AQ214,O224)</f>
        <v>0</v>
      </c>
      <c r="G224" s="5" t="s">
        <v>88</v>
      </c>
      <c r="H224" s="5" t="s">
        <v>89</v>
      </c>
      <c r="I224" s="5"/>
      <c r="J224" s="5"/>
      <c r="K224" s="5">
        <v>223</v>
      </c>
      <c r="L224" s="5">
        <v>9</v>
      </c>
      <c r="M224" s="5">
        <v>3</v>
      </c>
      <c r="N224" s="5" t="s">
        <v>3</v>
      </c>
      <c r="O224" s="5">
        <v>2</v>
      </c>
      <c r="P224" s="5">
        <f>ROUND(Source!EI214,O224)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229</v>
      </c>
      <c r="F225" s="5">
        <f>ROUND(Source!AZ214,O225)</f>
        <v>0</v>
      </c>
      <c r="G225" s="5" t="s">
        <v>90</v>
      </c>
      <c r="H225" s="5" t="s">
        <v>91</v>
      </c>
      <c r="I225" s="5"/>
      <c r="J225" s="5"/>
      <c r="K225" s="5">
        <v>229</v>
      </c>
      <c r="L225" s="5">
        <v>10</v>
      </c>
      <c r="M225" s="5">
        <v>3</v>
      </c>
      <c r="N225" s="5" t="s">
        <v>3</v>
      </c>
      <c r="O225" s="5">
        <v>2</v>
      </c>
      <c r="P225" s="5">
        <f>ROUND(Source!ER214,O225)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203</v>
      </c>
      <c r="F226" s="5">
        <f>ROUND(Source!Q214,O226)</f>
        <v>3935</v>
      </c>
      <c r="G226" s="5" t="s">
        <v>92</v>
      </c>
      <c r="H226" s="5" t="s">
        <v>93</v>
      </c>
      <c r="I226" s="5"/>
      <c r="J226" s="5"/>
      <c r="K226" s="5">
        <v>203</v>
      </c>
      <c r="L226" s="5">
        <v>11</v>
      </c>
      <c r="M226" s="5">
        <v>3</v>
      </c>
      <c r="N226" s="5" t="s">
        <v>3</v>
      </c>
      <c r="O226" s="5">
        <v>2</v>
      </c>
      <c r="P226" s="5">
        <f>ROUND(Source!DI214,O226)</f>
        <v>65351.61</v>
      </c>
      <c r="Q226" s="5"/>
      <c r="R226" s="5"/>
      <c r="S226" s="5"/>
      <c r="T226" s="5"/>
      <c r="U226" s="5"/>
      <c r="V226" s="5"/>
      <c r="W226" s="5">
        <v>3935</v>
      </c>
      <c r="X226" s="5">
        <v>1</v>
      </c>
      <c r="Y226" s="5">
        <v>3935</v>
      </c>
      <c r="Z226" s="5">
        <v>65351.61</v>
      </c>
      <c r="AA226" s="5">
        <v>1</v>
      </c>
      <c r="AB226" s="5">
        <v>65351.61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231</v>
      </c>
      <c r="F227" s="5">
        <f>ROUND(Source!BB214,O227)</f>
        <v>0</v>
      </c>
      <c r="G227" s="5" t="s">
        <v>94</v>
      </c>
      <c r="H227" s="5" t="s">
        <v>95</v>
      </c>
      <c r="I227" s="5"/>
      <c r="J227" s="5"/>
      <c r="K227" s="5">
        <v>231</v>
      </c>
      <c r="L227" s="5">
        <v>12</v>
      </c>
      <c r="M227" s="5">
        <v>3</v>
      </c>
      <c r="N227" s="5" t="s">
        <v>3</v>
      </c>
      <c r="O227" s="5">
        <v>2</v>
      </c>
      <c r="P227" s="5">
        <f>ROUND(Source!ET214,O227)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204</v>
      </c>
      <c r="F228" s="5">
        <f>ROUND(Source!R214,O228)</f>
        <v>1037.83</v>
      </c>
      <c r="G228" s="5" t="s">
        <v>96</v>
      </c>
      <c r="H228" s="5" t="s">
        <v>97</v>
      </c>
      <c r="I228" s="5"/>
      <c r="J228" s="5"/>
      <c r="K228" s="5">
        <v>204</v>
      </c>
      <c r="L228" s="5">
        <v>13</v>
      </c>
      <c r="M228" s="5">
        <v>3</v>
      </c>
      <c r="N228" s="5" t="s">
        <v>3</v>
      </c>
      <c r="O228" s="5">
        <v>2</v>
      </c>
      <c r="P228" s="5">
        <f>ROUND(Source!DJ214,O228)</f>
        <v>35379.629999999997</v>
      </c>
      <c r="Q228" s="5"/>
      <c r="R228" s="5"/>
      <c r="S228" s="5"/>
      <c r="T228" s="5"/>
      <c r="U228" s="5"/>
      <c r="V228" s="5"/>
      <c r="W228" s="5">
        <v>1037.83</v>
      </c>
      <c r="X228" s="5">
        <v>1</v>
      </c>
      <c r="Y228" s="5">
        <v>1037.83</v>
      </c>
      <c r="Z228" s="5">
        <v>35379.629999999997</v>
      </c>
      <c r="AA228" s="5">
        <v>1</v>
      </c>
      <c r="AB228" s="5">
        <v>35379.629999999997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205</v>
      </c>
      <c r="F229" s="5">
        <f>ROUND(Source!S214,O229)</f>
        <v>4077.35</v>
      </c>
      <c r="G229" s="5" t="s">
        <v>98</v>
      </c>
      <c r="H229" s="5" t="s">
        <v>99</v>
      </c>
      <c r="I229" s="5"/>
      <c r="J229" s="5"/>
      <c r="K229" s="5">
        <v>205</v>
      </c>
      <c r="L229" s="5">
        <v>14</v>
      </c>
      <c r="M229" s="5">
        <v>3</v>
      </c>
      <c r="N229" s="5" t="s">
        <v>3</v>
      </c>
      <c r="O229" s="5">
        <v>2</v>
      </c>
      <c r="P229" s="5">
        <f>ROUND(Source!DK214,O229)</f>
        <v>138996.85999999999</v>
      </c>
      <c r="Q229" s="5"/>
      <c r="R229" s="5"/>
      <c r="S229" s="5"/>
      <c r="T229" s="5"/>
      <c r="U229" s="5"/>
      <c r="V229" s="5"/>
      <c r="W229" s="5">
        <v>4077.35</v>
      </c>
      <c r="X229" s="5">
        <v>1</v>
      </c>
      <c r="Y229" s="5">
        <v>4077.35</v>
      </c>
      <c r="Z229" s="5">
        <v>138996.85999999999</v>
      </c>
      <c r="AA229" s="5">
        <v>1</v>
      </c>
      <c r="AB229" s="5">
        <v>138996.85999999999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232</v>
      </c>
      <c r="F230" s="5">
        <f>ROUND(Source!BC214,O230)</f>
        <v>0</v>
      </c>
      <c r="G230" s="5" t="s">
        <v>100</v>
      </c>
      <c r="H230" s="5" t="s">
        <v>101</v>
      </c>
      <c r="I230" s="5"/>
      <c r="J230" s="5"/>
      <c r="K230" s="5">
        <v>232</v>
      </c>
      <c r="L230" s="5">
        <v>15</v>
      </c>
      <c r="M230" s="5">
        <v>3</v>
      </c>
      <c r="N230" s="5" t="s">
        <v>3</v>
      </c>
      <c r="O230" s="5">
        <v>2</v>
      </c>
      <c r="P230" s="5">
        <f>ROUND(Source!EU214,O230)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214</v>
      </c>
      <c r="F231" s="5">
        <f>ROUND(Source!AS214,O231)</f>
        <v>15560.33</v>
      </c>
      <c r="G231" s="5" t="s">
        <v>102</v>
      </c>
      <c r="H231" s="5" t="s">
        <v>103</v>
      </c>
      <c r="I231" s="5"/>
      <c r="J231" s="5"/>
      <c r="K231" s="5">
        <v>214</v>
      </c>
      <c r="L231" s="5">
        <v>16</v>
      </c>
      <c r="M231" s="5">
        <v>3</v>
      </c>
      <c r="N231" s="5" t="s">
        <v>3</v>
      </c>
      <c r="O231" s="5">
        <v>2</v>
      </c>
      <c r="P231" s="5">
        <f>ROUND(Source!EK214,O231)</f>
        <v>414385.18</v>
      </c>
      <c r="Q231" s="5"/>
      <c r="R231" s="5"/>
      <c r="S231" s="5"/>
      <c r="T231" s="5"/>
      <c r="U231" s="5"/>
      <c r="V231" s="5"/>
      <c r="W231" s="5">
        <v>15560.33</v>
      </c>
      <c r="X231" s="5">
        <v>1</v>
      </c>
      <c r="Y231" s="5">
        <v>15560.33</v>
      </c>
      <c r="Z231" s="5">
        <v>414385.18</v>
      </c>
      <c r="AA231" s="5">
        <v>1</v>
      </c>
      <c r="AB231" s="5">
        <v>414385.18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215</v>
      </c>
      <c r="F232" s="5">
        <f>ROUND(Source!AT214,O232)</f>
        <v>0</v>
      </c>
      <c r="G232" s="5" t="s">
        <v>104</v>
      </c>
      <c r="H232" s="5" t="s">
        <v>105</v>
      </c>
      <c r="I232" s="5"/>
      <c r="J232" s="5"/>
      <c r="K232" s="5">
        <v>215</v>
      </c>
      <c r="L232" s="5">
        <v>17</v>
      </c>
      <c r="M232" s="5">
        <v>3</v>
      </c>
      <c r="N232" s="5" t="s">
        <v>3</v>
      </c>
      <c r="O232" s="5">
        <v>2</v>
      </c>
      <c r="P232" s="5">
        <f>ROUND(Source!EL214,O232)</f>
        <v>0</v>
      </c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>
        <v>0</v>
      </c>
      <c r="AA232" s="5">
        <v>1</v>
      </c>
      <c r="AB232" s="5">
        <v>0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217</v>
      </c>
      <c r="F233" s="5">
        <f>ROUND(Source!AU214,O233)</f>
        <v>299.3</v>
      </c>
      <c r="G233" s="5" t="s">
        <v>106</v>
      </c>
      <c r="H233" s="5" t="s">
        <v>107</v>
      </c>
      <c r="I233" s="5"/>
      <c r="J233" s="5"/>
      <c r="K233" s="5">
        <v>217</v>
      </c>
      <c r="L233" s="5">
        <v>18</v>
      </c>
      <c r="M233" s="5">
        <v>3</v>
      </c>
      <c r="N233" s="5" t="s">
        <v>3</v>
      </c>
      <c r="O233" s="5">
        <v>2</v>
      </c>
      <c r="P233" s="5">
        <f>ROUND(Source!EM214,O233)</f>
        <v>4010.62</v>
      </c>
      <c r="Q233" s="5"/>
      <c r="R233" s="5"/>
      <c r="S233" s="5"/>
      <c r="T233" s="5"/>
      <c r="U233" s="5"/>
      <c r="V233" s="5"/>
      <c r="W233" s="5">
        <v>299.3</v>
      </c>
      <c r="X233" s="5">
        <v>1</v>
      </c>
      <c r="Y233" s="5">
        <v>299.3</v>
      </c>
      <c r="Z233" s="5">
        <v>4010.62</v>
      </c>
      <c r="AA233" s="5">
        <v>1</v>
      </c>
      <c r="AB233" s="5">
        <v>4010.62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230</v>
      </c>
      <c r="F234" s="5">
        <f>ROUND(Source!BA214,O234)</f>
        <v>0</v>
      </c>
      <c r="G234" s="5" t="s">
        <v>108</v>
      </c>
      <c r="H234" s="5" t="s">
        <v>109</v>
      </c>
      <c r="I234" s="5"/>
      <c r="J234" s="5"/>
      <c r="K234" s="5">
        <v>230</v>
      </c>
      <c r="L234" s="5">
        <v>19</v>
      </c>
      <c r="M234" s="5">
        <v>3</v>
      </c>
      <c r="N234" s="5" t="s">
        <v>3</v>
      </c>
      <c r="O234" s="5">
        <v>2</v>
      </c>
      <c r="P234" s="5">
        <f>ROUND(Source!ES214,O234)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206</v>
      </c>
      <c r="F235" s="5">
        <f>ROUND(Source!T214,O235)</f>
        <v>0</v>
      </c>
      <c r="G235" s="5" t="s">
        <v>110</v>
      </c>
      <c r="H235" s="5" t="s">
        <v>111</v>
      </c>
      <c r="I235" s="5"/>
      <c r="J235" s="5"/>
      <c r="K235" s="5">
        <v>206</v>
      </c>
      <c r="L235" s="5">
        <v>20</v>
      </c>
      <c r="M235" s="5">
        <v>3</v>
      </c>
      <c r="N235" s="5" t="s">
        <v>3</v>
      </c>
      <c r="O235" s="5">
        <v>2</v>
      </c>
      <c r="P235" s="5">
        <f>ROUND(Source!DL214,O235)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207</v>
      </c>
      <c r="F236" s="5">
        <f>Source!U214</f>
        <v>341.89721600000001</v>
      </c>
      <c r="G236" s="5" t="s">
        <v>112</v>
      </c>
      <c r="H236" s="5" t="s">
        <v>113</v>
      </c>
      <c r="I236" s="5"/>
      <c r="J236" s="5"/>
      <c r="K236" s="5">
        <v>207</v>
      </c>
      <c r="L236" s="5">
        <v>21</v>
      </c>
      <c r="M236" s="5">
        <v>3</v>
      </c>
      <c r="N236" s="5" t="s">
        <v>3</v>
      </c>
      <c r="O236" s="5">
        <v>-1</v>
      </c>
      <c r="P236" s="5">
        <f>Source!DM214</f>
        <v>341.89721600000001</v>
      </c>
      <c r="Q236" s="5"/>
      <c r="R236" s="5"/>
      <c r="S236" s="5"/>
      <c r="T236" s="5"/>
      <c r="U236" s="5"/>
      <c r="V236" s="5"/>
      <c r="W236" s="5">
        <v>341.89721600000001</v>
      </c>
      <c r="X236" s="5">
        <v>1</v>
      </c>
      <c r="Y236" s="5">
        <v>341.89721600000001</v>
      </c>
      <c r="Z236" s="5">
        <v>341.89721600000001</v>
      </c>
      <c r="AA236" s="5">
        <v>1</v>
      </c>
      <c r="AB236" s="5">
        <v>341.89721600000001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208</v>
      </c>
      <c r="F237" s="5">
        <f>Source!V214</f>
        <v>0</v>
      </c>
      <c r="G237" s="5" t="s">
        <v>114</v>
      </c>
      <c r="H237" s="5" t="s">
        <v>115</v>
      </c>
      <c r="I237" s="5"/>
      <c r="J237" s="5"/>
      <c r="K237" s="5">
        <v>208</v>
      </c>
      <c r="L237" s="5">
        <v>22</v>
      </c>
      <c r="M237" s="5">
        <v>3</v>
      </c>
      <c r="N237" s="5" t="s">
        <v>3</v>
      </c>
      <c r="O237" s="5">
        <v>-1</v>
      </c>
      <c r="P237" s="5">
        <f>Source!DN214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209</v>
      </c>
      <c r="F238" s="5">
        <f>ROUND(Source!W214,O238)</f>
        <v>0</v>
      </c>
      <c r="G238" s="5" t="s">
        <v>116</v>
      </c>
      <c r="H238" s="5" t="s">
        <v>117</v>
      </c>
      <c r="I238" s="5"/>
      <c r="J238" s="5"/>
      <c r="K238" s="5">
        <v>209</v>
      </c>
      <c r="L238" s="5">
        <v>23</v>
      </c>
      <c r="M238" s="5">
        <v>3</v>
      </c>
      <c r="N238" s="5" t="s">
        <v>3</v>
      </c>
      <c r="O238" s="5">
        <v>2</v>
      </c>
      <c r="P238" s="5">
        <f>ROUND(Source!DO214,O238)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233</v>
      </c>
      <c r="F239" s="5">
        <f>ROUND(Source!BD214,O239)</f>
        <v>0</v>
      </c>
      <c r="G239" s="5" t="s">
        <v>118</v>
      </c>
      <c r="H239" s="5" t="s">
        <v>119</v>
      </c>
      <c r="I239" s="5"/>
      <c r="J239" s="5"/>
      <c r="K239" s="5">
        <v>233</v>
      </c>
      <c r="L239" s="5">
        <v>24</v>
      </c>
      <c r="M239" s="5">
        <v>3</v>
      </c>
      <c r="N239" s="5" t="s">
        <v>3</v>
      </c>
      <c r="O239" s="5">
        <v>2</v>
      </c>
      <c r="P239" s="5">
        <f>ROUND(Source!EV214,O239)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ROUND(Source!X214,O240)</f>
        <v>3448.5</v>
      </c>
      <c r="G240" s="5" t="s">
        <v>120</v>
      </c>
      <c r="H240" s="5" t="s">
        <v>121</v>
      </c>
      <c r="I240" s="5"/>
      <c r="J240" s="5"/>
      <c r="K240" s="5">
        <v>210</v>
      </c>
      <c r="L240" s="5">
        <v>25</v>
      </c>
      <c r="M240" s="5">
        <v>3</v>
      </c>
      <c r="N240" s="5" t="s">
        <v>3</v>
      </c>
      <c r="O240" s="5">
        <v>2</v>
      </c>
      <c r="P240" s="5">
        <f>ROUND(Source!DP214,O240)</f>
        <v>99829.84</v>
      </c>
      <c r="Q240" s="5"/>
      <c r="R240" s="5"/>
      <c r="S240" s="5"/>
      <c r="T240" s="5"/>
      <c r="U240" s="5"/>
      <c r="V240" s="5"/>
      <c r="W240" s="5">
        <v>3448.5</v>
      </c>
      <c r="X240" s="5">
        <v>1</v>
      </c>
      <c r="Y240" s="5">
        <v>3448.5</v>
      </c>
      <c r="Z240" s="5">
        <v>99829.84</v>
      </c>
      <c r="AA240" s="5">
        <v>1</v>
      </c>
      <c r="AB240" s="5">
        <v>99829.84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ROUND(Source!Y214,O241)</f>
        <v>2553.36</v>
      </c>
      <c r="G241" s="5" t="s">
        <v>122</v>
      </c>
      <c r="H241" s="5" t="s">
        <v>123</v>
      </c>
      <c r="I241" s="5"/>
      <c r="J241" s="5"/>
      <c r="K241" s="5">
        <v>211</v>
      </c>
      <c r="L241" s="5">
        <v>26</v>
      </c>
      <c r="M241" s="5">
        <v>3</v>
      </c>
      <c r="N241" s="5" t="s">
        <v>3</v>
      </c>
      <c r="O241" s="5">
        <v>2</v>
      </c>
      <c r="P241" s="5">
        <f>ROUND(Source!DQ214,O241)</f>
        <v>56988.72</v>
      </c>
      <c r="Q241" s="5"/>
      <c r="R241" s="5"/>
      <c r="S241" s="5"/>
      <c r="T241" s="5"/>
      <c r="U241" s="5"/>
      <c r="V241" s="5"/>
      <c r="W241" s="5">
        <v>2553.36</v>
      </c>
      <c r="X241" s="5">
        <v>1</v>
      </c>
      <c r="Y241" s="5">
        <v>2553.36</v>
      </c>
      <c r="Z241" s="5">
        <v>56988.72</v>
      </c>
      <c r="AA241" s="5">
        <v>1</v>
      </c>
      <c r="AB241" s="5">
        <v>56988.72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ROUND(Source!AR214,O242)</f>
        <v>15859.63</v>
      </c>
      <c r="G242" s="5" t="s">
        <v>124</v>
      </c>
      <c r="H242" s="5" t="s">
        <v>125</v>
      </c>
      <c r="I242" s="5"/>
      <c r="J242" s="5"/>
      <c r="K242" s="5">
        <v>224</v>
      </c>
      <c r="L242" s="5">
        <v>27</v>
      </c>
      <c r="M242" s="5">
        <v>3</v>
      </c>
      <c r="N242" s="5" t="s">
        <v>3</v>
      </c>
      <c r="O242" s="5">
        <v>2</v>
      </c>
      <c r="P242" s="5">
        <f>ROUND(Source!EJ214,O242)</f>
        <v>418395.8</v>
      </c>
      <c r="Q242" s="5"/>
      <c r="R242" s="5"/>
      <c r="S242" s="5"/>
      <c r="T242" s="5"/>
      <c r="U242" s="5"/>
      <c r="V242" s="5"/>
      <c r="W242" s="5">
        <v>15859.63</v>
      </c>
      <c r="X242" s="5">
        <v>1</v>
      </c>
      <c r="Y242" s="5">
        <v>15859.63</v>
      </c>
      <c r="Z242" s="5">
        <v>418395.8</v>
      </c>
      <c r="AA242" s="5">
        <v>1</v>
      </c>
      <c r="AB242" s="5">
        <v>418395.8</v>
      </c>
    </row>
    <row r="244" spans="1:206" x14ac:dyDescent="0.2">
      <c r="A244" s="3">
        <v>51</v>
      </c>
      <c r="B244" s="3">
        <f>B12</f>
        <v>280</v>
      </c>
      <c r="C244" s="3">
        <f>A12</f>
        <v>1</v>
      </c>
      <c r="D244" s="3">
        <f>ROW(A12)</f>
        <v>12</v>
      </c>
      <c r="E244" s="3"/>
      <c r="F244" s="3" t="str">
        <f>IF(F12&lt;&gt;"",F12,"")</f>
        <v>Новый объект</v>
      </c>
      <c r="G244" s="3" t="str">
        <f>IF(G12&lt;&gt;"",G12,"")</f>
        <v>демонтаж ангара Бибирево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44">ROUND(O214,2)</f>
        <v>8041.56</v>
      </c>
      <c r="P244" s="3">
        <f t="shared" si="144"/>
        <v>29.21</v>
      </c>
      <c r="Q244" s="3">
        <f t="shared" si="144"/>
        <v>3935</v>
      </c>
      <c r="R244" s="3">
        <f t="shared" si="144"/>
        <v>1037.83</v>
      </c>
      <c r="S244" s="3">
        <f t="shared" si="144"/>
        <v>4077.35</v>
      </c>
      <c r="T244" s="3">
        <f t="shared" si="144"/>
        <v>0</v>
      </c>
      <c r="U244" s="3">
        <f>U214</f>
        <v>341.89721600000001</v>
      </c>
      <c r="V244" s="3">
        <f>V214</f>
        <v>0</v>
      </c>
      <c r="W244" s="3">
        <f>ROUND(W214,2)</f>
        <v>0</v>
      </c>
      <c r="X244" s="3">
        <f>ROUND(X214,2)</f>
        <v>3448.5</v>
      </c>
      <c r="Y244" s="3">
        <f>ROUND(Y214,2)</f>
        <v>2553.36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>
        <f t="shared" ref="AO244:BD244" si="145">ROUND(AO214,2)</f>
        <v>0</v>
      </c>
      <c r="AP244" s="3">
        <f t="shared" si="145"/>
        <v>0</v>
      </c>
      <c r="AQ244" s="3">
        <f t="shared" si="145"/>
        <v>0</v>
      </c>
      <c r="AR244" s="3">
        <f t="shared" si="145"/>
        <v>15859.63</v>
      </c>
      <c r="AS244" s="3">
        <f t="shared" si="145"/>
        <v>15560.33</v>
      </c>
      <c r="AT244" s="3">
        <f t="shared" si="145"/>
        <v>0</v>
      </c>
      <c r="AU244" s="3">
        <f t="shared" si="145"/>
        <v>299.3</v>
      </c>
      <c r="AV244" s="3">
        <f t="shared" si="145"/>
        <v>29.21</v>
      </c>
      <c r="AW244" s="3">
        <f t="shared" si="145"/>
        <v>29.21</v>
      </c>
      <c r="AX244" s="3">
        <f t="shared" si="145"/>
        <v>0</v>
      </c>
      <c r="AY244" s="3">
        <f t="shared" si="145"/>
        <v>29.21</v>
      </c>
      <c r="AZ244" s="3">
        <f t="shared" si="145"/>
        <v>0</v>
      </c>
      <c r="BA244" s="3">
        <f t="shared" si="145"/>
        <v>0</v>
      </c>
      <c r="BB244" s="3">
        <f t="shared" si="145"/>
        <v>0</v>
      </c>
      <c r="BC244" s="3">
        <f t="shared" si="145"/>
        <v>0</v>
      </c>
      <c r="BD244" s="3">
        <f t="shared" si="145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46">ROUND(DG214,2)</f>
        <v>204969.82</v>
      </c>
      <c r="DH244" s="4">
        <f t="shared" si="146"/>
        <v>621.35</v>
      </c>
      <c r="DI244" s="4">
        <f t="shared" si="146"/>
        <v>65351.61</v>
      </c>
      <c r="DJ244" s="4">
        <f t="shared" si="146"/>
        <v>35379.629999999997</v>
      </c>
      <c r="DK244" s="4">
        <f t="shared" si="146"/>
        <v>138996.85999999999</v>
      </c>
      <c r="DL244" s="4">
        <f t="shared" si="146"/>
        <v>0</v>
      </c>
      <c r="DM244" s="4">
        <f>DM214</f>
        <v>341.89721600000001</v>
      </c>
      <c r="DN244" s="4">
        <f>DN214</f>
        <v>0</v>
      </c>
      <c r="DO244" s="4">
        <f>ROUND(DO214,2)</f>
        <v>0</v>
      </c>
      <c r="DP244" s="4">
        <f>ROUND(DP214,2)</f>
        <v>99829.84</v>
      </c>
      <c r="DQ244" s="4">
        <f>ROUND(DQ214,2)</f>
        <v>56988.72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>
        <f t="shared" ref="EG244:EV244" si="147">ROUND(EG214,2)</f>
        <v>0</v>
      </c>
      <c r="EH244" s="4">
        <f t="shared" si="147"/>
        <v>0</v>
      </c>
      <c r="EI244" s="4">
        <f t="shared" si="147"/>
        <v>0</v>
      </c>
      <c r="EJ244" s="4">
        <f t="shared" si="147"/>
        <v>418395.8</v>
      </c>
      <c r="EK244" s="4">
        <f t="shared" si="147"/>
        <v>414385.18</v>
      </c>
      <c r="EL244" s="4">
        <f t="shared" si="147"/>
        <v>0</v>
      </c>
      <c r="EM244" s="4">
        <f t="shared" si="147"/>
        <v>4010.62</v>
      </c>
      <c r="EN244" s="4">
        <f t="shared" si="147"/>
        <v>621.35</v>
      </c>
      <c r="EO244" s="4">
        <f t="shared" si="147"/>
        <v>621.35</v>
      </c>
      <c r="EP244" s="4">
        <f t="shared" si="147"/>
        <v>0</v>
      </c>
      <c r="EQ244" s="4">
        <f t="shared" si="147"/>
        <v>621.35</v>
      </c>
      <c r="ER244" s="4">
        <f t="shared" si="147"/>
        <v>0</v>
      </c>
      <c r="ES244" s="4">
        <f t="shared" si="147"/>
        <v>0</v>
      </c>
      <c r="ET244" s="4">
        <f t="shared" si="147"/>
        <v>0</v>
      </c>
      <c r="EU244" s="4">
        <f t="shared" si="147"/>
        <v>0</v>
      </c>
      <c r="EV244" s="4">
        <f t="shared" si="147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8041.56</v>
      </c>
      <c r="G246" s="5" t="s">
        <v>72</v>
      </c>
      <c r="H246" s="5" t="s">
        <v>73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2</v>
      </c>
      <c r="P246" s="5">
        <f>ROUND(Source!DG244,O246)</f>
        <v>204969.82</v>
      </c>
      <c r="Q246" s="5"/>
      <c r="R246" s="5"/>
      <c r="S246" s="5"/>
      <c r="T246" s="5"/>
      <c r="U246" s="5"/>
      <c r="V246" s="5"/>
      <c r="W246" s="5">
        <v>8041.56</v>
      </c>
      <c r="X246" s="5">
        <v>1</v>
      </c>
      <c r="Y246" s="5">
        <v>8041.56</v>
      </c>
      <c r="Z246" s="5">
        <v>204969.82</v>
      </c>
      <c r="AA246" s="5">
        <v>1</v>
      </c>
      <c r="AB246" s="5">
        <v>204969.82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29.21</v>
      </c>
      <c r="G247" s="5" t="s">
        <v>74</v>
      </c>
      <c r="H247" s="5" t="s">
        <v>75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2</v>
      </c>
      <c r="P247" s="5">
        <f>ROUND(Source!DH244,O247)</f>
        <v>621.35</v>
      </c>
      <c r="Q247" s="5"/>
      <c r="R247" s="5"/>
      <c r="S247" s="5"/>
      <c r="T247" s="5"/>
      <c r="U247" s="5"/>
      <c r="V247" s="5"/>
      <c r="W247" s="5">
        <v>29.21</v>
      </c>
      <c r="X247" s="5">
        <v>1</v>
      </c>
      <c r="Y247" s="5">
        <v>29.21</v>
      </c>
      <c r="Z247" s="5">
        <v>621.35</v>
      </c>
      <c r="AA247" s="5">
        <v>1</v>
      </c>
      <c r="AB247" s="5">
        <v>621.35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76</v>
      </c>
      <c r="H248" s="5" t="s">
        <v>77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2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29.21</v>
      </c>
      <c r="G249" s="5" t="s">
        <v>78</v>
      </c>
      <c r="H249" s="5" t="s">
        <v>79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2</v>
      </c>
      <c r="P249" s="5">
        <f>ROUND(Source!EN244,O249)</f>
        <v>621.35</v>
      </c>
      <c r="Q249" s="5"/>
      <c r="R249" s="5"/>
      <c r="S249" s="5"/>
      <c r="T249" s="5"/>
      <c r="U249" s="5"/>
      <c r="V249" s="5"/>
      <c r="W249" s="5">
        <v>29.21</v>
      </c>
      <c r="X249" s="5">
        <v>1</v>
      </c>
      <c r="Y249" s="5">
        <v>29.21</v>
      </c>
      <c r="Z249" s="5">
        <v>621.35</v>
      </c>
      <c r="AA249" s="5">
        <v>1</v>
      </c>
      <c r="AB249" s="5">
        <v>621.35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29.21</v>
      </c>
      <c r="G250" s="5" t="s">
        <v>80</v>
      </c>
      <c r="H250" s="5" t="s">
        <v>81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2</v>
      </c>
      <c r="P250" s="5">
        <f>ROUND(Source!EO244,O250)</f>
        <v>621.35</v>
      </c>
      <c r="Q250" s="5"/>
      <c r="R250" s="5"/>
      <c r="S250" s="5"/>
      <c r="T250" s="5"/>
      <c r="U250" s="5"/>
      <c r="V250" s="5"/>
      <c r="W250" s="5">
        <v>29.21</v>
      </c>
      <c r="X250" s="5">
        <v>1</v>
      </c>
      <c r="Y250" s="5">
        <v>29.21</v>
      </c>
      <c r="Z250" s="5">
        <v>621.35</v>
      </c>
      <c r="AA250" s="5">
        <v>1</v>
      </c>
      <c r="AB250" s="5">
        <v>621.35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82</v>
      </c>
      <c r="H251" s="5" t="s">
        <v>83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2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29.21</v>
      </c>
      <c r="G252" s="5" t="s">
        <v>84</v>
      </c>
      <c r="H252" s="5" t="s">
        <v>85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2</v>
      </c>
      <c r="P252" s="5">
        <f>ROUND(Source!EQ244,O252)</f>
        <v>621.35</v>
      </c>
      <c r="Q252" s="5"/>
      <c r="R252" s="5"/>
      <c r="S252" s="5"/>
      <c r="T252" s="5"/>
      <c r="U252" s="5"/>
      <c r="V252" s="5"/>
      <c r="W252" s="5">
        <v>29.21</v>
      </c>
      <c r="X252" s="5">
        <v>1</v>
      </c>
      <c r="Y252" s="5">
        <v>29.21</v>
      </c>
      <c r="Z252" s="5">
        <v>621.35</v>
      </c>
      <c r="AA252" s="5">
        <v>1</v>
      </c>
      <c r="AB252" s="5">
        <v>621.35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0</v>
      </c>
      <c r="G253" s="5" t="s">
        <v>86</v>
      </c>
      <c r="H253" s="5" t="s">
        <v>87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2</v>
      </c>
      <c r="P253" s="5">
        <f>ROUND(Source!EH244,O253)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88</v>
      </c>
      <c r="H254" s="5" t="s">
        <v>89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2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0</v>
      </c>
      <c r="G255" s="5" t="s">
        <v>90</v>
      </c>
      <c r="H255" s="5" t="s">
        <v>91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2</v>
      </c>
      <c r="P255" s="5">
        <f>ROUND(Source!ER244,O255)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3935</v>
      </c>
      <c r="G256" s="5" t="s">
        <v>92</v>
      </c>
      <c r="H256" s="5" t="s">
        <v>93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2</v>
      </c>
      <c r="P256" s="5">
        <f>ROUND(Source!DI244,O256)</f>
        <v>65351.61</v>
      </c>
      <c r="Q256" s="5"/>
      <c r="R256" s="5"/>
      <c r="S256" s="5"/>
      <c r="T256" s="5"/>
      <c r="U256" s="5"/>
      <c r="V256" s="5"/>
      <c r="W256" s="5">
        <v>3935</v>
      </c>
      <c r="X256" s="5">
        <v>1</v>
      </c>
      <c r="Y256" s="5">
        <v>3935</v>
      </c>
      <c r="Z256" s="5">
        <v>65351.61</v>
      </c>
      <c r="AA256" s="5">
        <v>1</v>
      </c>
      <c r="AB256" s="5">
        <v>65351.61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94</v>
      </c>
      <c r="H257" s="5" t="s">
        <v>95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2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1037.83</v>
      </c>
      <c r="G258" s="5" t="s">
        <v>96</v>
      </c>
      <c r="H258" s="5" t="s">
        <v>97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2</v>
      </c>
      <c r="P258" s="5">
        <f>ROUND(Source!DJ244,O258)</f>
        <v>35379.629999999997</v>
      </c>
      <c r="Q258" s="5"/>
      <c r="R258" s="5"/>
      <c r="S258" s="5"/>
      <c r="T258" s="5"/>
      <c r="U258" s="5"/>
      <c r="V258" s="5"/>
      <c r="W258" s="5">
        <v>1037.83</v>
      </c>
      <c r="X258" s="5">
        <v>1</v>
      </c>
      <c r="Y258" s="5">
        <v>1037.83</v>
      </c>
      <c r="Z258" s="5">
        <v>35379.629999999997</v>
      </c>
      <c r="AA258" s="5">
        <v>1</v>
      </c>
      <c r="AB258" s="5">
        <v>35379.629999999997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4077.35</v>
      </c>
      <c r="G259" s="5" t="s">
        <v>98</v>
      </c>
      <c r="H259" s="5" t="s">
        <v>99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2</v>
      </c>
      <c r="P259" s="5">
        <f>ROUND(Source!DK244,O259)</f>
        <v>138996.85999999999</v>
      </c>
      <c r="Q259" s="5"/>
      <c r="R259" s="5"/>
      <c r="S259" s="5"/>
      <c r="T259" s="5"/>
      <c r="U259" s="5"/>
      <c r="V259" s="5"/>
      <c r="W259" s="5">
        <v>4077.35</v>
      </c>
      <c r="X259" s="5">
        <v>1</v>
      </c>
      <c r="Y259" s="5">
        <v>4077.35</v>
      </c>
      <c r="Z259" s="5">
        <v>138996.85999999999</v>
      </c>
      <c r="AA259" s="5">
        <v>1</v>
      </c>
      <c r="AB259" s="5">
        <v>138996.85999999999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100</v>
      </c>
      <c r="H260" s="5" t="s">
        <v>101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2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15560.33</v>
      </c>
      <c r="G261" s="5" t="s">
        <v>102</v>
      </c>
      <c r="H261" s="5" t="s">
        <v>103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2</v>
      </c>
      <c r="P261" s="5">
        <f>ROUND(Source!EK244,O261)</f>
        <v>414385.18</v>
      </c>
      <c r="Q261" s="5"/>
      <c r="R261" s="5"/>
      <c r="S261" s="5"/>
      <c r="T261" s="5"/>
      <c r="U261" s="5"/>
      <c r="V261" s="5"/>
      <c r="W261" s="5">
        <v>15560.33</v>
      </c>
      <c r="X261" s="5">
        <v>1</v>
      </c>
      <c r="Y261" s="5">
        <v>15560.33</v>
      </c>
      <c r="Z261" s="5">
        <v>414385.18</v>
      </c>
      <c r="AA261" s="5">
        <v>1</v>
      </c>
      <c r="AB261" s="5">
        <v>414385.18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0</v>
      </c>
      <c r="G262" s="5" t="s">
        <v>104</v>
      </c>
      <c r="H262" s="5" t="s">
        <v>105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2</v>
      </c>
      <c r="P262" s="5">
        <f>ROUND(Source!EL244,O262)</f>
        <v>0</v>
      </c>
      <c r="Q262" s="5"/>
      <c r="R262" s="5"/>
      <c r="S262" s="5"/>
      <c r="T262" s="5"/>
      <c r="U262" s="5"/>
      <c r="V262" s="5"/>
      <c r="W262" s="5">
        <v>0</v>
      </c>
      <c r="X262" s="5">
        <v>1</v>
      </c>
      <c r="Y262" s="5">
        <v>0</v>
      </c>
      <c r="Z262" s="5">
        <v>0</v>
      </c>
      <c r="AA262" s="5">
        <v>1</v>
      </c>
      <c r="AB262" s="5">
        <v>0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299.3</v>
      </c>
      <c r="G263" s="5" t="s">
        <v>106</v>
      </c>
      <c r="H263" s="5" t="s">
        <v>107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2</v>
      </c>
      <c r="P263" s="5">
        <f>ROUND(Source!EM244,O263)</f>
        <v>4010.62</v>
      </c>
      <c r="Q263" s="5"/>
      <c r="R263" s="5"/>
      <c r="S263" s="5"/>
      <c r="T263" s="5"/>
      <c r="U263" s="5"/>
      <c r="V263" s="5"/>
      <c r="W263" s="5">
        <v>299.3</v>
      </c>
      <c r="X263" s="5">
        <v>1</v>
      </c>
      <c r="Y263" s="5">
        <v>299.3</v>
      </c>
      <c r="Z263" s="5">
        <v>4010.62</v>
      </c>
      <c r="AA263" s="5">
        <v>1</v>
      </c>
      <c r="AB263" s="5">
        <v>4010.62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108</v>
      </c>
      <c r="H264" s="5" t="s">
        <v>109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2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110</v>
      </c>
      <c r="H265" s="5" t="s">
        <v>111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2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Source!U244</f>
        <v>341.89721600000001</v>
      </c>
      <c r="G266" s="5" t="s">
        <v>112</v>
      </c>
      <c r="H266" s="5" t="s">
        <v>113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-1</v>
      </c>
      <c r="P266" s="5">
        <f>Source!DM244</f>
        <v>341.89721600000001</v>
      </c>
      <c r="Q266" s="5"/>
      <c r="R266" s="5"/>
      <c r="S266" s="5"/>
      <c r="T266" s="5"/>
      <c r="U266" s="5"/>
      <c r="V266" s="5"/>
      <c r="W266" s="5">
        <v>341.89721600000001</v>
      </c>
      <c r="X266" s="5">
        <v>1</v>
      </c>
      <c r="Y266" s="5">
        <v>341.89721600000001</v>
      </c>
      <c r="Z266" s="5">
        <v>341.89721600000001</v>
      </c>
      <c r="AA266" s="5">
        <v>1</v>
      </c>
      <c r="AB266" s="5">
        <v>341.89721600000001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Source!V244</f>
        <v>0</v>
      </c>
      <c r="G267" s="5" t="s">
        <v>114</v>
      </c>
      <c r="H267" s="5" t="s">
        <v>115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-1</v>
      </c>
      <c r="P267" s="5">
        <f>Source!DN244</f>
        <v>0</v>
      </c>
      <c r="Q267" s="5"/>
      <c r="R267" s="5"/>
      <c r="S267" s="5"/>
      <c r="T267" s="5"/>
      <c r="U267" s="5"/>
      <c r="V267" s="5"/>
      <c r="W267" s="5">
        <v>0</v>
      </c>
      <c r="X267" s="5">
        <v>1</v>
      </c>
      <c r="Y267" s="5">
        <v>0</v>
      </c>
      <c r="Z267" s="5">
        <v>0</v>
      </c>
      <c r="AA267" s="5">
        <v>1</v>
      </c>
      <c r="AB267" s="5">
        <v>0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116</v>
      </c>
      <c r="H268" s="5" t="s">
        <v>117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2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118</v>
      </c>
      <c r="H269" s="5" t="s">
        <v>119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2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3448.5</v>
      </c>
      <c r="G270" s="5" t="s">
        <v>120</v>
      </c>
      <c r="H270" s="5" t="s">
        <v>121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2</v>
      </c>
      <c r="P270" s="5">
        <f>ROUND(Source!DP244,O270)</f>
        <v>99829.84</v>
      </c>
      <c r="Q270" s="5"/>
      <c r="R270" s="5"/>
      <c r="S270" s="5"/>
      <c r="T270" s="5"/>
      <c r="U270" s="5"/>
      <c r="V270" s="5"/>
      <c r="W270" s="5">
        <v>3448.5</v>
      </c>
      <c r="X270" s="5">
        <v>1</v>
      </c>
      <c r="Y270" s="5">
        <v>3448.5</v>
      </c>
      <c r="Z270" s="5">
        <v>99829.84</v>
      </c>
      <c r="AA270" s="5">
        <v>1</v>
      </c>
      <c r="AB270" s="5">
        <v>99829.84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2553.36</v>
      </c>
      <c r="G271" s="5" t="s">
        <v>122</v>
      </c>
      <c r="H271" s="5" t="s">
        <v>123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2</v>
      </c>
      <c r="P271" s="5">
        <f>ROUND(Source!DQ244,O271)</f>
        <v>56988.72</v>
      </c>
      <c r="Q271" s="5"/>
      <c r="R271" s="5"/>
      <c r="S271" s="5"/>
      <c r="T271" s="5"/>
      <c r="U271" s="5"/>
      <c r="V271" s="5"/>
      <c r="W271" s="5">
        <v>2553.36</v>
      </c>
      <c r="X271" s="5">
        <v>1</v>
      </c>
      <c r="Y271" s="5">
        <v>2553.36</v>
      </c>
      <c r="Z271" s="5">
        <v>56988.72</v>
      </c>
      <c r="AA271" s="5">
        <v>1</v>
      </c>
      <c r="AB271" s="5">
        <v>56988.72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15859.63</v>
      </c>
      <c r="G272" s="5" t="s">
        <v>124</v>
      </c>
      <c r="H272" s="5" t="s">
        <v>125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2</v>
      </c>
      <c r="P272" s="5">
        <f>ROUND(Source!EJ244,O272)</f>
        <v>418395.8</v>
      </c>
      <c r="Q272" s="5"/>
      <c r="R272" s="5"/>
      <c r="S272" s="5"/>
      <c r="T272" s="5"/>
      <c r="U272" s="5"/>
      <c r="V272" s="5"/>
      <c r="W272" s="5">
        <v>15859.63</v>
      </c>
      <c r="X272" s="5">
        <v>1</v>
      </c>
      <c r="Y272" s="5">
        <v>15859.63</v>
      </c>
      <c r="Z272" s="5">
        <v>418395.8</v>
      </c>
      <c r="AA272" s="5">
        <v>1</v>
      </c>
      <c r="AB272" s="5">
        <v>418395.8</v>
      </c>
    </row>
    <row r="273" spans="1:50" x14ac:dyDescent="0.2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ROUND(F272,O273)</f>
        <v>15859.63</v>
      </c>
      <c r="G273" s="5" t="s">
        <v>171</v>
      </c>
      <c r="H273" s="5" t="s">
        <v>172</v>
      </c>
      <c r="I273" s="5"/>
      <c r="J273" s="5"/>
      <c r="K273" s="5">
        <v>212</v>
      </c>
      <c r="L273" s="5">
        <v>28</v>
      </c>
      <c r="M273" s="5">
        <v>0</v>
      </c>
      <c r="N273" s="5" t="s">
        <v>3</v>
      </c>
      <c r="O273" s="5">
        <v>2</v>
      </c>
      <c r="P273" s="5">
        <f>ROUND(P272,O273)</f>
        <v>418395.8</v>
      </c>
      <c r="Q273" s="5"/>
      <c r="R273" s="5"/>
      <c r="S273" s="5"/>
      <c r="T273" s="5"/>
      <c r="U273" s="5"/>
      <c r="V273" s="5"/>
      <c r="W273" s="5">
        <v>15859.63</v>
      </c>
      <c r="X273" s="5">
        <v>1</v>
      </c>
      <c r="Y273" s="5">
        <v>15859.63</v>
      </c>
      <c r="Z273" s="5">
        <v>418395.8</v>
      </c>
      <c r="AA273" s="5">
        <v>1</v>
      </c>
      <c r="AB273" s="5">
        <v>418395.8</v>
      </c>
    </row>
    <row r="274" spans="1:50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ROUND(F273*0.2,O274)</f>
        <v>3171.93</v>
      </c>
      <c r="G274" s="5" t="s">
        <v>173</v>
      </c>
      <c r="H274" s="5" t="s">
        <v>174</v>
      </c>
      <c r="I274" s="5"/>
      <c r="J274" s="5"/>
      <c r="K274" s="5">
        <v>212</v>
      </c>
      <c r="L274" s="5">
        <v>29</v>
      </c>
      <c r="M274" s="5">
        <v>0</v>
      </c>
      <c r="N274" s="5" t="s">
        <v>3</v>
      </c>
      <c r="O274" s="5">
        <v>2</v>
      </c>
      <c r="P274" s="5">
        <f>ROUND(P273*0.2,O274)</f>
        <v>83679.16</v>
      </c>
      <c r="Q274" s="5"/>
      <c r="R274" s="5"/>
      <c r="S274" s="5"/>
      <c r="T274" s="5"/>
      <c r="U274" s="5"/>
      <c r="V274" s="5"/>
      <c r="W274" s="5">
        <v>3171.93</v>
      </c>
      <c r="X274" s="5">
        <v>1</v>
      </c>
      <c r="Y274" s="5">
        <v>3171.93</v>
      </c>
      <c r="Z274" s="5">
        <v>83679.16</v>
      </c>
      <c r="AA274" s="5">
        <v>1</v>
      </c>
      <c r="AB274" s="5">
        <v>83679.16</v>
      </c>
    </row>
    <row r="275" spans="1:50" x14ac:dyDescent="0.2">
      <c r="A275" s="5">
        <v>50</v>
      </c>
      <c r="B275" s="5">
        <v>1</v>
      </c>
      <c r="C275" s="5">
        <v>0</v>
      </c>
      <c r="D275" s="5">
        <v>2</v>
      </c>
      <c r="E275" s="5">
        <v>213</v>
      </c>
      <c r="F275" s="5">
        <f>ROUND(F273+F274,O275)</f>
        <v>19031.560000000001</v>
      </c>
      <c r="G275" s="5" t="s">
        <v>175</v>
      </c>
      <c r="H275" s="5" t="s">
        <v>124</v>
      </c>
      <c r="I275" s="5"/>
      <c r="J275" s="5"/>
      <c r="K275" s="5">
        <v>212</v>
      </c>
      <c r="L275" s="5">
        <v>30</v>
      </c>
      <c r="M275" s="5">
        <v>0</v>
      </c>
      <c r="N275" s="5" t="s">
        <v>3</v>
      </c>
      <c r="O275" s="5">
        <v>2</v>
      </c>
      <c r="P275" s="5">
        <f>ROUND(P273+P274,O275)</f>
        <v>502074.96</v>
      </c>
      <c r="Q275" s="5"/>
      <c r="R275" s="5"/>
      <c r="S275" s="5"/>
      <c r="T275" s="5"/>
      <c r="U275" s="5"/>
      <c r="V275" s="5"/>
      <c r="W275" s="5">
        <v>19031.560000000001</v>
      </c>
      <c r="X275" s="5">
        <v>1</v>
      </c>
      <c r="Y275" s="5">
        <v>19031.560000000001</v>
      </c>
      <c r="Z275" s="5">
        <v>502074.96</v>
      </c>
      <c r="AA275" s="5">
        <v>1</v>
      </c>
      <c r="AB275" s="5">
        <v>502074.96</v>
      </c>
    </row>
    <row r="278" spans="1:50" x14ac:dyDescent="0.2">
      <c r="A278">
        <v>-1</v>
      </c>
    </row>
    <row r="280" spans="1:50" x14ac:dyDescent="0.2">
      <c r="A280" s="4">
        <v>75</v>
      </c>
      <c r="B280" s="4" t="s">
        <v>176</v>
      </c>
      <c r="C280" s="4">
        <v>2000</v>
      </c>
      <c r="D280" s="4">
        <v>0</v>
      </c>
      <c r="E280" s="4">
        <v>1</v>
      </c>
      <c r="F280" s="4"/>
      <c r="G280" s="4">
        <v>0</v>
      </c>
      <c r="H280" s="4">
        <v>1</v>
      </c>
      <c r="I280" s="4">
        <v>0</v>
      </c>
      <c r="J280" s="4">
        <v>1</v>
      </c>
      <c r="K280" s="4">
        <v>98</v>
      </c>
      <c r="L280" s="4">
        <v>77</v>
      </c>
      <c r="M280" s="4">
        <v>0</v>
      </c>
      <c r="N280" s="4">
        <v>50502814</v>
      </c>
      <c r="O280" s="4">
        <v>1</v>
      </c>
    </row>
    <row r="281" spans="1:50" x14ac:dyDescent="0.2">
      <c r="A281" s="4">
        <v>75</v>
      </c>
      <c r="B281" s="4" t="s">
        <v>177</v>
      </c>
      <c r="C281" s="4">
        <v>2024</v>
      </c>
      <c r="D281" s="4">
        <v>0</v>
      </c>
      <c r="E281" s="4">
        <v>4</v>
      </c>
      <c r="F281" s="4"/>
      <c r="G281" s="4">
        <v>0</v>
      </c>
      <c r="H281" s="4">
        <v>2</v>
      </c>
      <c r="I281" s="4">
        <v>1</v>
      </c>
      <c r="J281" s="4">
        <v>1</v>
      </c>
      <c r="K281" s="4">
        <v>95</v>
      </c>
      <c r="L281" s="4">
        <v>65</v>
      </c>
      <c r="M281" s="4">
        <v>1</v>
      </c>
      <c r="N281" s="4">
        <v>50502815</v>
      </c>
      <c r="O281" s="4">
        <v>2</v>
      </c>
    </row>
    <row r="282" spans="1:50" x14ac:dyDescent="0.2">
      <c r="A282" s="6">
        <v>1</v>
      </c>
      <c r="B282" s="6" t="s">
        <v>178</v>
      </c>
      <c r="C282" s="6" t="s">
        <v>179</v>
      </c>
      <c r="D282" s="6">
        <v>2024</v>
      </c>
      <c r="E282" s="6">
        <v>4</v>
      </c>
      <c r="F282" s="6">
        <v>1</v>
      </c>
      <c r="G282" s="6">
        <v>1</v>
      </c>
      <c r="H282" s="6">
        <v>0</v>
      </c>
      <c r="I282" s="6">
        <v>2</v>
      </c>
      <c r="J282" s="6">
        <v>1</v>
      </c>
      <c r="K282" s="6">
        <v>9.64</v>
      </c>
      <c r="L282" s="6">
        <v>7</v>
      </c>
      <c r="M282" s="6">
        <v>1</v>
      </c>
      <c r="N282" s="6">
        <v>1</v>
      </c>
      <c r="O282" s="6">
        <v>9.64</v>
      </c>
      <c r="P282" s="6">
        <v>7</v>
      </c>
      <c r="Q282" s="6">
        <v>1</v>
      </c>
      <c r="R282" s="6" t="s">
        <v>3</v>
      </c>
      <c r="S282" s="6" t="s">
        <v>3</v>
      </c>
      <c r="T282" s="6" t="s">
        <v>3</v>
      </c>
      <c r="U282" s="6" t="s">
        <v>3</v>
      </c>
      <c r="V282" s="6" t="s">
        <v>3</v>
      </c>
      <c r="W282" s="6" t="s">
        <v>3</v>
      </c>
      <c r="X282" s="6" t="s">
        <v>3</v>
      </c>
      <c r="Y282" s="6" t="s">
        <v>3</v>
      </c>
      <c r="Z282" s="6" t="s">
        <v>3</v>
      </c>
      <c r="AA282" s="6" t="s">
        <v>180</v>
      </c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>
        <v>50502816</v>
      </c>
      <c r="AO282" s="6"/>
      <c r="AP282" s="6"/>
      <c r="AQ282" s="6"/>
      <c r="AR282" s="6"/>
      <c r="AS282" s="6"/>
      <c r="AT282" s="6"/>
      <c r="AU282" s="6"/>
      <c r="AV282" s="6"/>
      <c r="AW282" s="6"/>
      <c r="AX282" s="6"/>
    </row>
    <row r="283" spans="1:50" x14ac:dyDescent="0.2">
      <c r="A283" s="6">
        <v>1</v>
      </c>
      <c r="B283" s="6" t="s">
        <v>178</v>
      </c>
      <c r="C283" s="6" t="s">
        <v>181</v>
      </c>
      <c r="D283" s="6">
        <v>2024</v>
      </c>
      <c r="E283" s="6">
        <v>4</v>
      </c>
      <c r="F283" s="6">
        <v>1</v>
      </c>
      <c r="G283" s="6">
        <v>1</v>
      </c>
      <c r="H283" s="6">
        <v>0</v>
      </c>
      <c r="I283" s="6">
        <v>2</v>
      </c>
      <c r="J283" s="6">
        <v>1</v>
      </c>
      <c r="K283" s="6">
        <v>1</v>
      </c>
      <c r="L283" s="6">
        <v>1</v>
      </c>
      <c r="M283" s="6">
        <v>1</v>
      </c>
      <c r="N283" s="6">
        <v>1</v>
      </c>
      <c r="O283" s="6">
        <v>1</v>
      </c>
      <c r="P283" s="6">
        <v>1</v>
      </c>
      <c r="Q283" s="6">
        <v>1</v>
      </c>
      <c r="R283" s="6" t="s">
        <v>3</v>
      </c>
      <c r="S283" s="6" t="s">
        <v>3</v>
      </c>
      <c r="T283" s="6" t="s">
        <v>3</v>
      </c>
      <c r="U283" s="6" t="s">
        <v>3</v>
      </c>
      <c r="V283" s="6" t="s">
        <v>3</v>
      </c>
      <c r="W283" s="6" t="s">
        <v>3</v>
      </c>
      <c r="X283" s="6" t="s">
        <v>3</v>
      </c>
      <c r="Y283" s="6" t="s">
        <v>3</v>
      </c>
      <c r="Z283" s="6" t="s">
        <v>3</v>
      </c>
      <c r="AA283" s="6" t="s">
        <v>3</v>
      </c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>
        <v>50502817</v>
      </c>
      <c r="AO283" s="6"/>
      <c r="AP283" s="6"/>
      <c r="AQ283" s="6"/>
      <c r="AR283" s="6"/>
      <c r="AS283" s="6"/>
      <c r="AT283" s="6"/>
      <c r="AU283" s="6"/>
      <c r="AV283" s="6"/>
      <c r="AW283" s="6"/>
      <c r="AX283" s="6"/>
    </row>
    <row r="287" spans="1:50" x14ac:dyDescent="0.2">
      <c r="A287">
        <v>65</v>
      </c>
      <c r="C287">
        <v>1</v>
      </c>
      <c r="D287">
        <v>0</v>
      </c>
      <c r="E28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50502814</v>
      </c>
      <c r="E14" s="1">
        <v>50502815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ROUND((Source!F231)/1000,2)</f>
        <v>15.56</v>
      </c>
      <c r="F16" s="8">
        <f>ROUND((Source!F232)/1000,2)</f>
        <v>0</v>
      </c>
      <c r="G16" s="8">
        <f>ROUND((Source!F223)/1000,2)</f>
        <v>0</v>
      </c>
      <c r="H16" s="8">
        <f>ROUND((Source!F233)/1000+(Source!F234)/1000,2)</f>
        <v>0.3</v>
      </c>
      <c r="I16" s="8">
        <f>E16+F16+G16+H16</f>
        <v>15.860000000000001</v>
      </c>
      <c r="J16" s="8">
        <f>ROUND((Source!F229+Source!F228)/1000,2)</f>
        <v>5.12</v>
      </c>
      <c r="T16" s="9">
        <f>ROUND((Source!P231)/1000,2)</f>
        <v>414.39</v>
      </c>
      <c r="U16" s="9">
        <f>ROUND((Source!P232)/1000,2)</f>
        <v>0</v>
      </c>
      <c r="V16" s="9">
        <f>ROUND((Source!P223)/1000,2)</f>
        <v>0</v>
      </c>
      <c r="W16" s="9">
        <f>ROUND((Source!P233)/1000+(Source!P234)/1000,2)</f>
        <v>4.01</v>
      </c>
      <c r="X16" s="9">
        <f>T16+U16+V16+W16</f>
        <v>418.4</v>
      </c>
      <c r="Y16" s="9">
        <f>ROUND((Source!P229+Source!P228)/1000,2)</f>
        <v>174.38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8041.56</v>
      </c>
      <c r="AU16" s="8">
        <v>29.21</v>
      </c>
      <c r="AV16" s="8">
        <v>0</v>
      </c>
      <c r="AW16" s="8">
        <v>0</v>
      </c>
      <c r="AX16" s="8">
        <v>0</v>
      </c>
      <c r="AY16" s="8">
        <v>3935</v>
      </c>
      <c r="AZ16" s="8">
        <v>1037.83</v>
      </c>
      <c r="BA16" s="8">
        <v>4077.35</v>
      </c>
      <c r="BB16" s="8">
        <v>15560.33</v>
      </c>
      <c r="BC16" s="8">
        <v>0</v>
      </c>
      <c r="BD16" s="8">
        <v>299.3</v>
      </c>
      <c r="BE16" s="8">
        <v>0</v>
      </c>
      <c r="BF16" s="8">
        <v>341.89721600000001</v>
      </c>
      <c r="BG16" s="8">
        <v>0</v>
      </c>
      <c r="BH16" s="8">
        <v>0</v>
      </c>
      <c r="BI16" s="8">
        <v>3448.5</v>
      </c>
      <c r="BJ16" s="8">
        <v>2553.36</v>
      </c>
      <c r="BK16" s="8">
        <v>15859.63</v>
      </c>
      <c r="BR16" s="9">
        <v>204969.82</v>
      </c>
      <c r="BS16" s="9">
        <v>621.35</v>
      </c>
      <c r="BT16" s="9">
        <v>0</v>
      </c>
      <c r="BU16" s="9">
        <v>0</v>
      </c>
      <c r="BV16" s="9">
        <v>0</v>
      </c>
      <c r="BW16" s="9">
        <v>65351.61</v>
      </c>
      <c r="BX16" s="9">
        <v>35379.629999999997</v>
      </c>
      <c r="BY16" s="9">
        <v>138996.85999999999</v>
      </c>
      <c r="BZ16" s="9">
        <v>414385.18</v>
      </c>
      <c r="CA16" s="9">
        <v>0</v>
      </c>
      <c r="CB16" s="9">
        <v>4010.62</v>
      </c>
      <c r="CC16" s="9">
        <v>0</v>
      </c>
      <c r="CD16" s="9">
        <v>341.89721600000001</v>
      </c>
      <c r="CE16" s="9">
        <v>0</v>
      </c>
      <c r="CF16" s="9">
        <v>0</v>
      </c>
      <c r="CG16" s="9">
        <v>99829.84</v>
      </c>
      <c r="CH16" s="9">
        <v>56988.72</v>
      </c>
      <c r="CI16" s="9">
        <v>418395.8</v>
      </c>
    </row>
    <row r="18" spans="1:40" x14ac:dyDescent="0.2">
      <c r="A18">
        <v>51</v>
      </c>
      <c r="E18" s="10">
        <f>SUMIF(A16:A17,3,E16:E17)</f>
        <v>15.56</v>
      </c>
      <c r="F18" s="10">
        <f>SUMIF(A16:A17,3,F16:F17)</f>
        <v>0</v>
      </c>
      <c r="G18" s="10">
        <f>SUMIF(A16:A17,3,G16:G17)</f>
        <v>0</v>
      </c>
      <c r="H18" s="10">
        <f>SUMIF(A16:A17,3,H16:H17)</f>
        <v>0.3</v>
      </c>
      <c r="I18" s="10">
        <f>SUMIF(A16:A17,3,I16:I17)</f>
        <v>15.860000000000001</v>
      </c>
      <c r="J18" s="10">
        <f>SUMIF(A16:A17,3,J16:J17)</f>
        <v>5.12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414.39</v>
      </c>
      <c r="U18" s="3">
        <f>SUMIF(A16:A17,3,U16:U17)</f>
        <v>0</v>
      </c>
      <c r="V18" s="3">
        <f>SUMIF(A16:A17,3,V16:V17)</f>
        <v>0</v>
      </c>
      <c r="W18" s="3">
        <f>SUMIF(A16:A17,3,W16:W17)</f>
        <v>4.01</v>
      </c>
      <c r="X18" s="3">
        <f>SUMIF(A16:A17,3,X16:X17)</f>
        <v>418.4</v>
      </c>
      <c r="Y18" s="3">
        <f>SUMIF(A16:A17,3,Y16:Y17)</f>
        <v>174.38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8041.56</v>
      </c>
      <c r="G20" s="5" t="s">
        <v>72</v>
      </c>
      <c r="H20" s="5" t="s">
        <v>73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204969.82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29.21</v>
      </c>
      <c r="G21" s="5" t="s">
        <v>74</v>
      </c>
      <c r="H21" s="5" t="s">
        <v>75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621.35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76</v>
      </c>
      <c r="H22" s="5" t="s">
        <v>77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29.21</v>
      </c>
      <c r="G23" s="5" t="s">
        <v>78</v>
      </c>
      <c r="H23" s="5" t="s">
        <v>79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621.35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29.21</v>
      </c>
      <c r="G24" s="5" t="s">
        <v>80</v>
      </c>
      <c r="H24" s="5" t="s">
        <v>81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621.35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82</v>
      </c>
      <c r="H25" s="5" t="s">
        <v>83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29.21</v>
      </c>
      <c r="G26" s="5" t="s">
        <v>84</v>
      </c>
      <c r="H26" s="5" t="s">
        <v>85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621.35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86</v>
      </c>
      <c r="H27" s="5" t="s">
        <v>87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88</v>
      </c>
      <c r="H28" s="5" t="s">
        <v>89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90</v>
      </c>
      <c r="H29" s="5" t="s">
        <v>91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3935</v>
      </c>
      <c r="G30" s="5" t="s">
        <v>92</v>
      </c>
      <c r="H30" s="5" t="s">
        <v>93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65351.61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94</v>
      </c>
      <c r="H31" s="5" t="s">
        <v>95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1037.83</v>
      </c>
      <c r="G32" s="5" t="s">
        <v>96</v>
      </c>
      <c r="H32" s="5" t="s">
        <v>97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35379.629999999997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4077.35</v>
      </c>
      <c r="G33" s="5" t="s">
        <v>98</v>
      </c>
      <c r="H33" s="5" t="s">
        <v>99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138996.85999999999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100</v>
      </c>
      <c r="H34" s="5" t="s">
        <v>101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15560.33</v>
      </c>
      <c r="G35" s="5" t="s">
        <v>102</v>
      </c>
      <c r="H35" s="5" t="s">
        <v>103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414385.18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104</v>
      </c>
      <c r="H36" s="5" t="s">
        <v>105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299.3</v>
      </c>
      <c r="G37" s="5" t="s">
        <v>106</v>
      </c>
      <c r="H37" s="5" t="s">
        <v>107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4010.62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108</v>
      </c>
      <c r="H38" s="5" t="s">
        <v>109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110</v>
      </c>
      <c r="H39" s="5" t="s">
        <v>111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341.89721600000001</v>
      </c>
      <c r="G40" s="5" t="s">
        <v>112</v>
      </c>
      <c r="H40" s="5" t="s">
        <v>113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341.89721600000001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114</v>
      </c>
      <c r="H41" s="5" t="s">
        <v>115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116</v>
      </c>
      <c r="H42" s="5" t="s">
        <v>117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118</v>
      </c>
      <c r="H43" s="5" t="s">
        <v>119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3448.5</v>
      </c>
      <c r="G44" s="5" t="s">
        <v>120</v>
      </c>
      <c r="H44" s="5" t="s">
        <v>121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99829.84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2553.36</v>
      </c>
      <c r="G45" s="5" t="s">
        <v>122</v>
      </c>
      <c r="H45" s="5" t="s">
        <v>123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56988.72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15859.63</v>
      </c>
      <c r="G46" s="5" t="s">
        <v>124</v>
      </c>
      <c r="H46" s="5" t="s">
        <v>125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418395.8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15859.63</v>
      </c>
      <c r="G47" s="5" t="s">
        <v>171</v>
      </c>
      <c r="H47" s="5" t="s">
        <v>172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418395.8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3171.93</v>
      </c>
      <c r="G48" s="5" t="s">
        <v>173</v>
      </c>
      <c r="H48" s="5" t="s">
        <v>174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83679.16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19031.560000000001</v>
      </c>
      <c r="G49" s="5" t="s">
        <v>175</v>
      </c>
      <c r="H49" s="5" t="s">
        <v>124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502074.96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176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50502814</v>
      </c>
      <c r="O54" s="4">
        <v>1</v>
      </c>
    </row>
    <row r="55" spans="1:50" x14ac:dyDescent="0.2">
      <c r="A55" s="4">
        <v>75</v>
      </c>
      <c r="B55" s="4" t="s">
        <v>177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50502815</v>
      </c>
      <c r="O55" s="4">
        <v>2</v>
      </c>
    </row>
    <row r="56" spans="1:50" x14ac:dyDescent="0.2">
      <c r="A56" s="6">
        <v>1</v>
      </c>
      <c r="B56" s="6" t="s">
        <v>178</v>
      </c>
      <c r="C56" s="6" t="s">
        <v>179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180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50502816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178</v>
      </c>
      <c r="C57" s="6" t="s">
        <v>181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50502817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O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50502814</v>
      </c>
      <c r="C1">
        <v>50503585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183</v>
      </c>
      <c r="J1" t="s">
        <v>3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W1">
        <v>0</v>
      </c>
      <c r="X1">
        <v>476480486</v>
      </c>
      <c r="Y1">
        <f t="shared" ref="Y1:Y12" si="0">AT1</f>
        <v>10.49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10.49</v>
      </c>
      <c r="AU1" t="s">
        <v>3</v>
      </c>
      <c r="AV1">
        <v>1</v>
      </c>
      <c r="AW1">
        <v>2</v>
      </c>
      <c r="AX1">
        <v>50503586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15.734999999999999</v>
      </c>
      <c r="CW1">
        <v>0</v>
      </c>
      <c r="CX1">
        <f>ROUND(Y1*Source!I28,9)</f>
        <v>15.734999999999999</v>
      </c>
      <c r="CY1">
        <f>AD1</f>
        <v>0</v>
      </c>
      <c r="CZ1">
        <f>AH1</f>
        <v>0</v>
      </c>
      <c r="DA1">
        <f>AL1</f>
        <v>1</v>
      </c>
      <c r="DB1">
        <f t="shared" ref="DB1:DB12" si="1">ROUND(ROUND(AT1*CZ1,2),6)</f>
        <v>0</v>
      </c>
      <c r="DC1">
        <f t="shared" ref="DC1:DC12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6" si="3">ROUND(ROUND(AF1,2)*CX1,2)</f>
        <v>0</v>
      </c>
      <c r="DH1">
        <f t="shared" ref="DH1:DH16" si="4">ROUND(ROUND(AG1,2)*CX1,2)</f>
        <v>0</v>
      </c>
      <c r="DI1">
        <f t="shared" ref="DI1:DI32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50502814</v>
      </c>
      <c r="C2">
        <v>50503585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26</v>
      </c>
      <c r="J2" t="s">
        <v>3</v>
      </c>
      <c r="K2" t="s">
        <v>27</v>
      </c>
      <c r="L2">
        <v>1348</v>
      </c>
      <c r="N2">
        <v>1009</v>
      </c>
      <c r="O2" t="s">
        <v>28</v>
      </c>
      <c r="P2" t="s">
        <v>28</v>
      </c>
      <c r="Q2">
        <v>1000</v>
      </c>
      <c r="W2">
        <v>0</v>
      </c>
      <c r="X2">
        <v>1489638031</v>
      </c>
      <c r="Y2">
        <f t="shared" si="0"/>
        <v>0.52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0.52</v>
      </c>
      <c r="AU2" t="s">
        <v>3</v>
      </c>
      <c r="AV2">
        <v>0</v>
      </c>
      <c r="AW2">
        <v>2</v>
      </c>
      <c r="AX2">
        <v>50503587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ROUND(Y2*Source!I28,9)</f>
        <v>0.78</v>
      </c>
      <c r="CY2">
        <f>AA2</f>
        <v>0</v>
      </c>
      <c r="CZ2">
        <f>AE2</f>
        <v>0</v>
      </c>
      <c r="DA2">
        <f>AI2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50502814</v>
      </c>
      <c r="C3">
        <v>50503585</v>
      </c>
      <c r="D3">
        <v>41801998</v>
      </c>
      <c r="E3">
        <v>30570983</v>
      </c>
      <c r="F3">
        <v>1</v>
      </c>
      <c r="G3">
        <v>30570983</v>
      </c>
      <c r="H3">
        <v>3</v>
      </c>
      <c r="I3" t="s">
        <v>26</v>
      </c>
      <c r="J3" t="s">
        <v>3</v>
      </c>
      <c r="K3" t="s">
        <v>27</v>
      </c>
      <c r="L3">
        <v>1348</v>
      </c>
      <c r="N3">
        <v>1009</v>
      </c>
      <c r="O3" t="s">
        <v>28</v>
      </c>
      <c r="P3" t="s">
        <v>28</v>
      </c>
      <c r="Q3">
        <v>1000</v>
      </c>
      <c r="W3">
        <v>0</v>
      </c>
      <c r="X3">
        <v>1489638031</v>
      </c>
      <c r="Y3">
        <f t="shared" si="0"/>
        <v>0.52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0</v>
      </c>
      <c r="AN3">
        <v>0</v>
      </c>
      <c r="AO3">
        <v>0</v>
      </c>
      <c r="AP3">
        <v>1</v>
      </c>
      <c r="AQ3">
        <v>0</v>
      </c>
      <c r="AR3">
        <v>0</v>
      </c>
      <c r="AS3" t="s">
        <v>3</v>
      </c>
      <c r="AT3">
        <v>0.52</v>
      </c>
      <c r="AU3" t="s">
        <v>3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0.78</v>
      </c>
      <c r="CY3">
        <f>AA3</f>
        <v>0</v>
      </c>
      <c r="CZ3">
        <f>AE3</f>
        <v>0</v>
      </c>
      <c r="DA3">
        <f>AI3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50502815</v>
      </c>
      <c r="C4">
        <v>50503585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183</v>
      </c>
      <c r="J4" t="s">
        <v>3</v>
      </c>
      <c r="K4" t="s">
        <v>184</v>
      </c>
      <c r="L4">
        <v>1191</v>
      </c>
      <c r="N4">
        <v>1013</v>
      </c>
      <c r="O4" t="s">
        <v>185</v>
      </c>
      <c r="P4" t="s">
        <v>185</v>
      </c>
      <c r="Q4">
        <v>1</v>
      </c>
      <c r="W4">
        <v>0</v>
      </c>
      <c r="X4">
        <v>476480486</v>
      </c>
      <c r="Y4">
        <f t="shared" si="0"/>
        <v>10.49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10.49</v>
      </c>
      <c r="AU4" t="s">
        <v>3</v>
      </c>
      <c r="AV4">
        <v>1</v>
      </c>
      <c r="AW4">
        <v>2</v>
      </c>
      <c r="AX4">
        <v>50503586</v>
      </c>
      <c r="AY4">
        <v>1</v>
      </c>
      <c r="AZ4">
        <v>0</v>
      </c>
      <c r="BA4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ROUND(AT4*Source!I29*AH4*AL4,2)</f>
        <v>0</v>
      </c>
      <c r="CV4">
        <f>ROUND(Y4*Source!I29,9)</f>
        <v>15.734999999999999</v>
      </c>
      <c r="CW4">
        <v>0</v>
      </c>
      <c r="CX4">
        <f>ROUND(Y4*Source!I29,9)</f>
        <v>15.734999999999999</v>
      </c>
      <c r="CY4">
        <f>AD4</f>
        <v>0</v>
      </c>
      <c r="CZ4">
        <f>AH4</f>
        <v>0</v>
      </c>
      <c r="DA4">
        <f>AL4</f>
        <v>1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50502815</v>
      </c>
      <c r="C5">
        <v>50503585</v>
      </c>
      <c r="D5">
        <v>40431923</v>
      </c>
      <c r="E5">
        <v>30570983</v>
      </c>
      <c r="F5">
        <v>1</v>
      </c>
      <c r="G5">
        <v>30570983</v>
      </c>
      <c r="H5">
        <v>3</v>
      </c>
      <c r="I5" t="s">
        <v>26</v>
      </c>
      <c r="J5" t="s">
        <v>3</v>
      </c>
      <c r="K5" t="s">
        <v>27</v>
      </c>
      <c r="L5">
        <v>1348</v>
      </c>
      <c r="N5">
        <v>1009</v>
      </c>
      <c r="O5" t="s">
        <v>28</v>
      </c>
      <c r="P5" t="s">
        <v>28</v>
      </c>
      <c r="Q5">
        <v>1000</v>
      </c>
      <c r="W5">
        <v>0</v>
      </c>
      <c r="X5">
        <v>1489638031</v>
      </c>
      <c r="Y5">
        <f t="shared" si="0"/>
        <v>0.52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9.64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0.52</v>
      </c>
      <c r="AU5" t="s">
        <v>3</v>
      </c>
      <c r="AV5">
        <v>0</v>
      </c>
      <c r="AW5">
        <v>2</v>
      </c>
      <c r="AX5">
        <v>50503587</v>
      </c>
      <c r="AY5">
        <v>1</v>
      </c>
      <c r="AZ5">
        <v>0</v>
      </c>
      <c r="BA5">
        <v>4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ROUND(Y5*Source!I29,9)</f>
        <v>0.78</v>
      </c>
      <c r="CY5">
        <f>AA5</f>
        <v>0</v>
      </c>
      <c r="CZ5">
        <f>AE5</f>
        <v>0</v>
      </c>
      <c r="DA5">
        <f>AI5</f>
        <v>9.64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ROUND(ROUND(AE5*AI5,2)*CX5,2)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50502815</v>
      </c>
      <c r="C6">
        <v>50503585</v>
      </c>
      <c r="D6">
        <v>41801998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W6">
        <v>0</v>
      </c>
      <c r="X6">
        <v>1489638031</v>
      </c>
      <c r="Y6">
        <f t="shared" si="0"/>
        <v>0.52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9.64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0.52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ROUND(Y6*Source!I29,9)</f>
        <v>0.78</v>
      </c>
      <c r="CY6">
        <f>AA6</f>
        <v>0</v>
      </c>
      <c r="CZ6">
        <f>AE6</f>
        <v>0</v>
      </c>
      <c r="DA6">
        <f>AI6</f>
        <v>9.64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ROUND(ROUND(AE6*AI6,2)*CX6,2)</f>
        <v>0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ROW(Source!A32)</f>
        <v>32</v>
      </c>
      <c r="B7">
        <v>50502814</v>
      </c>
      <c r="C7">
        <v>50503590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183</v>
      </c>
      <c r="J7" t="s">
        <v>3</v>
      </c>
      <c r="K7" t="s">
        <v>184</v>
      </c>
      <c r="L7">
        <v>1191</v>
      </c>
      <c r="N7">
        <v>1013</v>
      </c>
      <c r="O7" t="s">
        <v>185</v>
      </c>
      <c r="P7" t="s">
        <v>185</v>
      </c>
      <c r="Q7">
        <v>1</v>
      </c>
      <c r="W7">
        <v>0</v>
      </c>
      <c r="X7">
        <v>476480486</v>
      </c>
      <c r="Y7">
        <f t="shared" si="0"/>
        <v>9.1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9.1</v>
      </c>
      <c r="AU7" t="s">
        <v>3</v>
      </c>
      <c r="AV7">
        <v>1</v>
      </c>
      <c r="AW7">
        <v>2</v>
      </c>
      <c r="AX7">
        <v>50503591</v>
      </c>
      <c r="AY7">
        <v>1</v>
      </c>
      <c r="AZ7">
        <v>0</v>
      </c>
      <c r="BA7">
        <v>5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ROUND(AT7*Source!I32*AH7*AL7,2)</f>
        <v>0</v>
      </c>
      <c r="CV7">
        <f>ROUND(Y7*Source!I32,9)</f>
        <v>1.82</v>
      </c>
      <c r="CW7">
        <v>0</v>
      </c>
      <c r="CX7">
        <f>ROUND(Y7*Source!I32,9)</f>
        <v>1.82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ROW(Source!A32)</f>
        <v>32</v>
      </c>
      <c r="B8">
        <v>50502814</v>
      </c>
      <c r="C8">
        <v>50503590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W8">
        <v>0</v>
      </c>
      <c r="X8">
        <v>1489638031</v>
      </c>
      <c r="Y8">
        <f t="shared" si="0"/>
        <v>0.2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0.2</v>
      </c>
      <c r="AU8" t="s">
        <v>3</v>
      </c>
      <c r="AV8">
        <v>0</v>
      </c>
      <c r="AW8">
        <v>2</v>
      </c>
      <c r="AX8">
        <v>50503592</v>
      </c>
      <c r="AY8">
        <v>1</v>
      </c>
      <c r="AZ8">
        <v>0</v>
      </c>
      <c r="BA8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ROUND(Y8*Source!I32,9)</f>
        <v>0.04</v>
      </c>
      <c r="CY8">
        <f>AA8</f>
        <v>0</v>
      </c>
      <c r="CZ8">
        <f>AE8</f>
        <v>0</v>
      </c>
      <c r="DA8">
        <f>AI8</f>
        <v>1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ROW(Source!A32)</f>
        <v>32</v>
      </c>
      <c r="B9">
        <v>50502814</v>
      </c>
      <c r="C9">
        <v>50503590</v>
      </c>
      <c r="D9">
        <v>41801998</v>
      </c>
      <c r="E9">
        <v>30570983</v>
      </c>
      <c r="F9">
        <v>1</v>
      </c>
      <c r="G9">
        <v>30570983</v>
      </c>
      <c r="H9">
        <v>3</v>
      </c>
      <c r="I9" t="s">
        <v>26</v>
      </c>
      <c r="J9" t="s">
        <v>3</v>
      </c>
      <c r="K9" t="s">
        <v>27</v>
      </c>
      <c r="L9">
        <v>1348</v>
      </c>
      <c r="N9">
        <v>1009</v>
      </c>
      <c r="O9" t="s">
        <v>28</v>
      </c>
      <c r="P9" t="s">
        <v>28</v>
      </c>
      <c r="Q9">
        <v>1000</v>
      </c>
      <c r="W9">
        <v>0</v>
      </c>
      <c r="X9">
        <v>1489638031</v>
      </c>
      <c r="Y9">
        <f t="shared" si="0"/>
        <v>0.2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0.2</v>
      </c>
      <c r="AU9" t="s">
        <v>3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ROUND(Y9*Source!I32,9)</f>
        <v>0.04</v>
      </c>
      <c r="CY9">
        <f>AA9</f>
        <v>0</v>
      </c>
      <c r="CZ9">
        <f>AE9</f>
        <v>0</v>
      </c>
      <c r="DA9">
        <f>AI9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ROW(Source!A33)</f>
        <v>33</v>
      </c>
      <c r="B10">
        <v>50502815</v>
      </c>
      <c r="C10">
        <v>50503590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183</v>
      </c>
      <c r="J10" t="s">
        <v>3</v>
      </c>
      <c r="K10" t="s">
        <v>184</v>
      </c>
      <c r="L10">
        <v>1191</v>
      </c>
      <c r="N10">
        <v>1013</v>
      </c>
      <c r="O10" t="s">
        <v>185</v>
      </c>
      <c r="P10" t="s">
        <v>185</v>
      </c>
      <c r="Q10">
        <v>1</v>
      </c>
      <c r="W10">
        <v>0</v>
      </c>
      <c r="X10">
        <v>476480486</v>
      </c>
      <c r="Y10">
        <f t="shared" si="0"/>
        <v>9.1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9.1</v>
      </c>
      <c r="AU10" t="s">
        <v>3</v>
      </c>
      <c r="AV10">
        <v>1</v>
      </c>
      <c r="AW10">
        <v>2</v>
      </c>
      <c r="AX10">
        <v>50503591</v>
      </c>
      <c r="AY10">
        <v>1</v>
      </c>
      <c r="AZ10">
        <v>0</v>
      </c>
      <c r="BA10">
        <v>7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ROUND(AT10*Source!I33*AH10*AL10,2)</f>
        <v>0</v>
      </c>
      <c r="CV10">
        <f>ROUND(Y10*Source!I33,9)</f>
        <v>1.82</v>
      </c>
      <c r="CW10">
        <v>0</v>
      </c>
      <c r="CX10">
        <f>ROUND(Y10*Source!I33,9)</f>
        <v>1.82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ROW(Source!A33)</f>
        <v>33</v>
      </c>
      <c r="B11">
        <v>50502815</v>
      </c>
      <c r="C11">
        <v>50503590</v>
      </c>
      <c r="D11">
        <v>40431923</v>
      </c>
      <c r="E11">
        <v>30570983</v>
      </c>
      <c r="F11">
        <v>1</v>
      </c>
      <c r="G11">
        <v>30570983</v>
      </c>
      <c r="H11">
        <v>3</v>
      </c>
      <c r="I11" t="s">
        <v>26</v>
      </c>
      <c r="J11" t="s">
        <v>3</v>
      </c>
      <c r="K11" t="s">
        <v>27</v>
      </c>
      <c r="L11">
        <v>1348</v>
      </c>
      <c r="N11">
        <v>1009</v>
      </c>
      <c r="O11" t="s">
        <v>28</v>
      </c>
      <c r="P11" t="s">
        <v>28</v>
      </c>
      <c r="Q11">
        <v>1000</v>
      </c>
      <c r="W11">
        <v>0</v>
      </c>
      <c r="X11">
        <v>1489638031</v>
      </c>
      <c r="Y11">
        <f t="shared" si="0"/>
        <v>0.2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9.64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0.2</v>
      </c>
      <c r="AU11" t="s">
        <v>3</v>
      </c>
      <c r="AV11">
        <v>0</v>
      </c>
      <c r="AW11">
        <v>2</v>
      </c>
      <c r="AX11">
        <v>50503592</v>
      </c>
      <c r="AY11">
        <v>1</v>
      </c>
      <c r="AZ11">
        <v>0</v>
      </c>
      <c r="BA11">
        <v>8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ROUND(Y11*Source!I33,9)</f>
        <v>0.04</v>
      </c>
      <c r="CY11">
        <f>AA11</f>
        <v>0</v>
      </c>
      <c r="CZ11">
        <f>AE11</f>
        <v>0</v>
      </c>
      <c r="DA11">
        <f>AI11</f>
        <v>9.64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ROUND(ROUND(AE11*AI11,2)*CX11,2)</f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ROW(Source!A33)</f>
        <v>33</v>
      </c>
      <c r="B12">
        <v>50502815</v>
      </c>
      <c r="C12">
        <v>50503590</v>
      </c>
      <c r="D12">
        <v>41801998</v>
      </c>
      <c r="E12">
        <v>30570983</v>
      </c>
      <c r="F12">
        <v>1</v>
      </c>
      <c r="G12">
        <v>30570983</v>
      </c>
      <c r="H12">
        <v>3</v>
      </c>
      <c r="I12" t="s">
        <v>26</v>
      </c>
      <c r="J12" t="s">
        <v>3</v>
      </c>
      <c r="K12" t="s">
        <v>27</v>
      </c>
      <c r="L12">
        <v>1348</v>
      </c>
      <c r="N12">
        <v>1009</v>
      </c>
      <c r="O12" t="s">
        <v>28</v>
      </c>
      <c r="P12" t="s">
        <v>28</v>
      </c>
      <c r="Q12">
        <v>1000</v>
      </c>
      <c r="W12">
        <v>0</v>
      </c>
      <c r="X12">
        <v>1489638031</v>
      </c>
      <c r="Y12">
        <f t="shared" si="0"/>
        <v>0.2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0.2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ROUND(Y12*Source!I33,9)</f>
        <v>0.04</v>
      </c>
      <c r="CY12">
        <f>AA12</f>
        <v>0</v>
      </c>
      <c r="CZ12">
        <f>AE12</f>
        <v>0</v>
      </c>
      <c r="DA12">
        <f>AI12</f>
        <v>9.64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ROUND(ROUND(AE12*AI12,2)*CX12,2)</f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ROW(Source!A36)</f>
        <v>36</v>
      </c>
      <c r="B13">
        <v>50502814</v>
      </c>
      <c r="C13">
        <v>50503597</v>
      </c>
      <c r="D13">
        <v>45897171</v>
      </c>
      <c r="E13">
        <v>30570983</v>
      </c>
      <c r="F13">
        <v>1</v>
      </c>
      <c r="G13">
        <v>30570983</v>
      </c>
      <c r="H13">
        <v>1</v>
      </c>
      <c r="I13" t="s">
        <v>183</v>
      </c>
      <c r="J13" t="s">
        <v>3</v>
      </c>
      <c r="K13" t="s">
        <v>184</v>
      </c>
      <c r="L13">
        <v>1191</v>
      </c>
      <c r="N13">
        <v>1013</v>
      </c>
      <c r="O13" t="s">
        <v>185</v>
      </c>
      <c r="P13" t="s">
        <v>185</v>
      </c>
      <c r="Q13">
        <v>1</v>
      </c>
      <c r="W13">
        <v>0</v>
      </c>
      <c r="X13">
        <v>476480486</v>
      </c>
      <c r="Y13">
        <f>(AT13*0.8)</f>
        <v>20.64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25.8</v>
      </c>
      <c r="AU13" t="s">
        <v>40</v>
      </c>
      <c r="AV13">
        <v>1</v>
      </c>
      <c r="AW13">
        <v>2</v>
      </c>
      <c r="AX13">
        <v>50503598</v>
      </c>
      <c r="AY13">
        <v>1</v>
      </c>
      <c r="AZ13">
        <v>0</v>
      </c>
      <c r="BA13">
        <v>9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ROUND(AT13*Source!I36*AH13*AL13,2)</f>
        <v>0</v>
      </c>
      <c r="CV13">
        <f>ROUND(Y13*Source!I36,9)</f>
        <v>37.152000000000001</v>
      </c>
      <c r="CW13">
        <v>0</v>
      </c>
      <c r="CX13">
        <f>ROUND(Y13*Source!I36,9)</f>
        <v>37.152000000000001</v>
      </c>
      <c r="CY13">
        <f>AD13</f>
        <v>0</v>
      </c>
      <c r="CZ13">
        <f>AH13</f>
        <v>0</v>
      </c>
      <c r="DA13">
        <f>AL13</f>
        <v>1</v>
      </c>
      <c r="DB13">
        <f>ROUND((ROUND(AT13*CZ13,2)*0.8),6)</f>
        <v>0</v>
      </c>
      <c r="DC13">
        <f>ROUND((ROUND(AT13*AG13,2)*0.8),6)</f>
        <v>0</v>
      </c>
      <c r="DD13" t="s">
        <v>3</v>
      </c>
      <c r="DE13" t="s">
        <v>3</v>
      </c>
      <c r="DF13">
        <f>ROUND(ROUND(AE13,2)*CX13,2)</f>
        <v>0</v>
      </c>
      <c r="DG13">
        <f t="shared" si="3"/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ROW(Source!A36)</f>
        <v>36</v>
      </c>
      <c r="B14">
        <v>50502814</v>
      </c>
      <c r="C14">
        <v>50503597</v>
      </c>
      <c r="D14">
        <v>46170867</v>
      </c>
      <c r="E14">
        <v>1</v>
      </c>
      <c r="F14">
        <v>1</v>
      </c>
      <c r="G14">
        <v>30570983</v>
      </c>
      <c r="H14">
        <v>2</v>
      </c>
      <c r="I14" t="s">
        <v>186</v>
      </c>
      <c r="J14" t="s">
        <v>187</v>
      </c>
      <c r="K14" t="s">
        <v>188</v>
      </c>
      <c r="L14">
        <v>1368</v>
      </c>
      <c r="N14">
        <v>1011</v>
      </c>
      <c r="O14" t="s">
        <v>189</v>
      </c>
      <c r="P14" t="s">
        <v>189</v>
      </c>
      <c r="Q14">
        <v>1</v>
      </c>
      <c r="W14">
        <v>0</v>
      </c>
      <c r="X14">
        <v>-7781208</v>
      </c>
      <c r="Y14">
        <f>(AT14*0.8)</f>
        <v>0.72000000000000008</v>
      </c>
      <c r="AA14">
        <v>0</v>
      </c>
      <c r="AB14">
        <v>83.1</v>
      </c>
      <c r="AC14">
        <v>12.62</v>
      </c>
      <c r="AD14">
        <v>0</v>
      </c>
      <c r="AE14">
        <v>0</v>
      </c>
      <c r="AF14">
        <v>83.1</v>
      </c>
      <c r="AG14">
        <v>12.62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</v>
      </c>
      <c r="AU14" t="s">
        <v>40</v>
      </c>
      <c r="AV14">
        <v>0</v>
      </c>
      <c r="AW14">
        <v>2</v>
      </c>
      <c r="AX14">
        <v>50503599</v>
      </c>
      <c r="AY14">
        <v>1</v>
      </c>
      <c r="AZ14">
        <v>0</v>
      </c>
      <c r="BA14">
        <v>10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ROUND(Y14*Source!I36*DO14,9)</f>
        <v>0</v>
      </c>
      <c r="CX14">
        <f>ROUND(Y14*Source!I36,9)</f>
        <v>1.296</v>
      </c>
      <c r="CY14">
        <f>AB14</f>
        <v>83.1</v>
      </c>
      <c r="CZ14">
        <f>AF14</f>
        <v>83.1</v>
      </c>
      <c r="DA14">
        <f>AJ14</f>
        <v>1</v>
      </c>
      <c r="DB14">
        <f>ROUND((ROUND(AT14*CZ14,2)*0.8),6)</f>
        <v>59.832000000000001</v>
      </c>
      <c r="DC14">
        <f>ROUND((ROUND(AT14*AG14,2)*0.8),6)</f>
        <v>9.0879999999999992</v>
      </c>
      <c r="DD14" t="s">
        <v>3</v>
      </c>
      <c r="DE14" t="s">
        <v>3</v>
      </c>
      <c r="DF14">
        <f>ROUND(ROUND(AE14,2)*CX14,2)</f>
        <v>0</v>
      </c>
      <c r="DG14">
        <f t="shared" si="3"/>
        <v>107.7</v>
      </c>
      <c r="DH14">
        <f t="shared" si="4"/>
        <v>16.36</v>
      </c>
      <c r="DI14">
        <f t="shared" si="5"/>
        <v>0</v>
      </c>
      <c r="DJ14">
        <f>DG14</f>
        <v>107.7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ROW(Source!A36)</f>
        <v>36</v>
      </c>
      <c r="B15">
        <v>50502814</v>
      </c>
      <c r="C15">
        <v>50503597</v>
      </c>
      <c r="D15">
        <v>41801998</v>
      </c>
      <c r="E15">
        <v>30570983</v>
      </c>
      <c r="F15">
        <v>1</v>
      </c>
      <c r="G15">
        <v>30570983</v>
      </c>
      <c r="H15">
        <v>3</v>
      </c>
      <c r="I15" t="s">
        <v>26</v>
      </c>
      <c r="J15" t="s">
        <v>3</v>
      </c>
      <c r="K15" t="s">
        <v>27</v>
      </c>
      <c r="L15">
        <v>1348</v>
      </c>
      <c r="N15">
        <v>1009</v>
      </c>
      <c r="O15" t="s">
        <v>28</v>
      </c>
      <c r="P15" t="s">
        <v>28</v>
      </c>
      <c r="Q15">
        <v>1000</v>
      </c>
      <c r="W15">
        <v>0</v>
      </c>
      <c r="X15">
        <v>1489638031</v>
      </c>
      <c r="Y15">
        <f>AT15</f>
        <v>0.5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3</v>
      </c>
      <c r="AT15">
        <v>0.5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ROUND(Y15*Source!I36,9)</f>
        <v>0.9</v>
      </c>
      <c r="CY15">
        <f>AA15</f>
        <v>0</v>
      </c>
      <c r="CZ15">
        <f>AE15</f>
        <v>0</v>
      </c>
      <c r="DA15">
        <f>AI15</f>
        <v>1</v>
      </c>
      <c r="DB15">
        <f>ROUND(ROUND(AT15*CZ15,2),6)</f>
        <v>0</v>
      </c>
      <c r="DC15">
        <f>ROUND(ROUND(AT15*AG15,2),6)</f>
        <v>0</v>
      </c>
      <c r="DD15" t="s">
        <v>3</v>
      </c>
      <c r="DE15" t="s">
        <v>3</v>
      </c>
      <c r="DF15">
        <f>ROUND(ROUND(AE15,2)*CX15,2)</f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DF15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ROW(Source!A37)</f>
        <v>37</v>
      </c>
      <c r="B16">
        <v>50502815</v>
      </c>
      <c r="C16">
        <v>50503597</v>
      </c>
      <c r="D16">
        <v>45897171</v>
      </c>
      <c r="E16">
        <v>30570983</v>
      </c>
      <c r="F16">
        <v>1</v>
      </c>
      <c r="G16">
        <v>30570983</v>
      </c>
      <c r="H16">
        <v>1</v>
      </c>
      <c r="I16" t="s">
        <v>183</v>
      </c>
      <c r="J16" t="s">
        <v>3</v>
      </c>
      <c r="K16" t="s">
        <v>184</v>
      </c>
      <c r="L16">
        <v>1191</v>
      </c>
      <c r="N16">
        <v>1013</v>
      </c>
      <c r="O16" t="s">
        <v>185</v>
      </c>
      <c r="P16" t="s">
        <v>185</v>
      </c>
      <c r="Q16">
        <v>1</v>
      </c>
      <c r="W16">
        <v>0</v>
      </c>
      <c r="X16">
        <v>476480486</v>
      </c>
      <c r="Y16">
        <f>(AT16*0.8)</f>
        <v>20.64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25.8</v>
      </c>
      <c r="AU16" t="s">
        <v>40</v>
      </c>
      <c r="AV16">
        <v>1</v>
      </c>
      <c r="AW16">
        <v>2</v>
      </c>
      <c r="AX16">
        <v>50503598</v>
      </c>
      <c r="AY16">
        <v>1</v>
      </c>
      <c r="AZ16">
        <v>0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ROUND(AT16*Source!I37*AH16*AL16,2)</f>
        <v>0</v>
      </c>
      <c r="CV16">
        <f>ROUND(Y16*Source!I37,9)</f>
        <v>37.152000000000001</v>
      </c>
      <c r="CW16">
        <v>0</v>
      </c>
      <c r="CX16">
        <f>ROUND(Y16*Source!I37,9)</f>
        <v>37.152000000000001</v>
      </c>
      <c r="CY16">
        <f>AD16</f>
        <v>0</v>
      </c>
      <c r="CZ16">
        <f>AH16</f>
        <v>0</v>
      </c>
      <c r="DA16">
        <f>AL16</f>
        <v>1</v>
      </c>
      <c r="DB16">
        <f>ROUND((ROUND(AT16*CZ16,2)*0.8),6)</f>
        <v>0</v>
      </c>
      <c r="DC16">
        <f>ROUND((ROUND(AT16*AG16,2)*0.8),6)</f>
        <v>0</v>
      </c>
      <c r="DD16" t="s">
        <v>3</v>
      </c>
      <c r="DE16" t="s">
        <v>3</v>
      </c>
      <c r="DF16">
        <f>ROUND(ROUND(AE16,2)*CX16,2)</f>
        <v>0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ROW(Source!A37)</f>
        <v>37</v>
      </c>
      <c r="B17">
        <v>50502815</v>
      </c>
      <c r="C17">
        <v>50503597</v>
      </c>
      <c r="D17">
        <v>46170867</v>
      </c>
      <c r="E17">
        <v>1</v>
      </c>
      <c r="F17">
        <v>1</v>
      </c>
      <c r="G17">
        <v>30570983</v>
      </c>
      <c r="H17">
        <v>2</v>
      </c>
      <c r="I17" t="s">
        <v>186</v>
      </c>
      <c r="J17" t="s">
        <v>187</v>
      </c>
      <c r="K17" t="s">
        <v>188</v>
      </c>
      <c r="L17">
        <v>1368</v>
      </c>
      <c r="N17">
        <v>1011</v>
      </c>
      <c r="O17" t="s">
        <v>189</v>
      </c>
      <c r="P17" t="s">
        <v>189</v>
      </c>
      <c r="Q17">
        <v>1</v>
      </c>
      <c r="W17">
        <v>0</v>
      </c>
      <c r="X17">
        <v>-7781208</v>
      </c>
      <c r="Y17">
        <f>(AT17*0.8)</f>
        <v>0.72000000000000008</v>
      </c>
      <c r="AA17">
        <v>0</v>
      </c>
      <c r="AB17">
        <v>1106.71</v>
      </c>
      <c r="AC17">
        <v>450.44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12.72</v>
      </c>
      <c r="AK17">
        <v>34.090000000000003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0.9</v>
      </c>
      <c r="AU17" t="s">
        <v>40</v>
      </c>
      <c r="AV17">
        <v>0</v>
      </c>
      <c r="AW17">
        <v>2</v>
      </c>
      <c r="AX17">
        <v>50503599</v>
      </c>
      <c r="AY17">
        <v>1</v>
      </c>
      <c r="AZ17">
        <v>0</v>
      </c>
      <c r="BA17">
        <v>13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ROUND(Y17*Source!I37*DO17,9)</f>
        <v>0</v>
      </c>
      <c r="CX17">
        <f>ROUND(Y17*Source!I37,9)</f>
        <v>1.296</v>
      </c>
      <c r="CY17">
        <f>AB17</f>
        <v>1106.71</v>
      </c>
      <c r="CZ17">
        <f>AF17</f>
        <v>83.1</v>
      </c>
      <c r="DA17">
        <f>AJ17</f>
        <v>12.72</v>
      </c>
      <c r="DB17">
        <f>ROUND((ROUND(AT17*CZ17,2)*0.8),6)</f>
        <v>59.832000000000001</v>
      </c>
      <c r="DC17">
        <f>ROUND((ROUND(AT17*AG17,2)*0.8),6)</f>
        <v>9.0879999999999992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1369.91</v>
      </c>
      <c r="DH17">
        <f>ROUND(ROUND(AG17*AK17,2)*CX17,2)</f>
        <v>557.57000000000005</v>
      </c>
      <c r="DI17">
        <f t="shared" si="5"/>
        <v>0</v>
      </c>
      <c r="DJ17">
        <f>DG17</f>
        <v>1369.91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ROW(Source!A37)</f>
        <v>37</v>
      </c>
      <c r="B18">
        <v>50502815</v>
      </c>
      <c r="C18">
        <v>50503597</v>
      </c>
      <c r="D18">
        <v>41801998</v>
      </c>
      <c r="E18">
        <v>30570983</v>
      </c>
      <c r="F18">
        <v>1</v>
      </c>
      <c r="G18">
        <v>30570983</v>
      </c>
      <c r="H18">
        <v>3</v>
      </c>
      <c r="I18" t="s">
        <v>26</v>
      </c>
      <c r="J18" t="s">
        <v>3</v>
      </c>
      <c r="K18" t="s">
        <v>27</v>
      </c>
      <c r="L18">
        <v>1348</v>
      </c>
      <c r="N18">
        <v>1009</v>
      </c>
      <c r="O18" t="s">
        <v>28</v>
      </c>
      <c r="P18" t="s">
        <v>28</v>
      </c>
      <c r="Q18">
        <v>1000</v>
      </c>
      <c r="W18">
        <v>0</v>
      </c>
      <c r="X18">
        <v>1489638031</v>
      </c>
      <c r="Y18">
        <f t="shared" ref="Y18:Y26" si="6">AT18</f>
        <v>0.5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9.64</v>
      </c>
      <c r="AJ18">
        <v>1</v>
      </c>
      <c r="AK18">
        <v>1</v>
      </c>
      <c r="AL18">
        <v>1</v>
      </c>
      <c r="AM18">
        <v>0</v>
      </c>
      <c r="AN18">
        <v>0</v>
      </c>
      <c r="AO18">
        <v>0</v>
      </c>
      <c r="AP18">
        <v>1</v>
      </c>
      <c r="AQ18">
        <v>0</v>
      </c>
      <c r="AR18">
        <v>0</v>
      </c>
      <c r="AS18" t="s">
        <v>3</v>
      </c>
      <c r="AT18">
        <v>0.5</v>
      </c>
      <c r="AU18" t="s">
        <v>3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ROUND(Y18*Source!I37,9)</f>
        <v>0.9</v>
      </c>
      <c r="CY18">
        <f>AA18</f>
        <v>0</v>
      </c>
      <c r="CZ18">
        <f>AE18</f>
        <v>0</v>
      </c>
      <c r="DA18">
        <f>AI18</f>
        <v>9.64</v>
      </c>
      <c r="DB18">
        <f t="shared" ref="DB18:DB26" si="7">ROUND(ROUND(AT18*CZ18,2),6)</f>
        <v>0</v>
      </c>
      <c r="DC18">
        <f t="shared" ref="DC18:DC26" si="8">ROUND(ROUND(AT18*AG18,2),6)</f>
        <v>0</v>
      </c>
      <c r="DD18" t="s">
        <v>3</v>
      </c>
      <c r="DE18" t="s">
        <v>3</v>
      </c>
      <c r="DF18">
        <f>ROUND(ROUND(AE18*AI18,2)*CX18,2)</f>
        <v>0</v>
      </c>
      <c r="DG18">
        <f t="shared" ref="DG18:DG23" si="9">ROUND(ROUND(AF18,2)*CX18,2)</f>
        <v>0</v>
      </c>
      <c r="DH18">
        <f t="shared" ref="DH18:DH23" si="10">ROUND(ROUND(AG18,2)*CX18,2)</f>
        <v>0</v>
      </c>
      <c r="DI18">
        <f t="shared" si="5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ROW(Source!A40)</f>
        <v>40</v>
      </c>
      <c r="B19">
        <v>50502814</v>
      </c>
      <c r="C19">
        <v>50503593</v>
      </c>
      <c r="D19">
        <v>45897171</v>
      </c>
      <c r="E19">
        <v>30570983</v>
      </c>
      <c r="F19">
        <v>1</v>
      </c>
      <c r="G19">
        <v>30570983</v>
      </c>
      <c r="H19">
        <v>1</v>
      </c>
      <c r="I19" t="s">
        <v>183</v>
      </c>
      <c r="J19" t="s">
        <v>3</v>
      </c>
      <c r="K19" t="s">
        <v>184</v>
      </c>
      <c r="L19">
        <v>1191</v>
      </c>
      <c r="N19">
        <v>1013</v>
      </c>
      <c r="O19" t="s">
        <v>185</v>
      </c>
      <c r="P19" t="s">
        <v>185</v>
      </c>
      <c r="Q19">
        <v>1</v>
      </c>
      <c r="W19">
        <v>0</v>
      </c>
      <c r="X19">
        <v>476480486</v>
      </c>
      <c r="Y19">
        <f t="shared" si="6"/>
        <v>42.42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42.42</v>
      </c>
      <c r="AU19" t="s">
        <v>3</v>
      </c>
      <c r="AV19">
        <v>1</v>
      </c>
      <c r="AW19">
        <v>2</v>
      </c>
      <c r="AX19">
        <v>50503594</v>
      </c>
      <c r="AY19">
        <v>1</v>
      </c>
      <c r="AZ19">
        <v>0</v>
      </c>
      <c r="BA19">
        <v>15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ROUND(AT19*Source!I40*AH19*AL19,2)</f>
        <v>0</v>
      </c>
      <c r="CV19">
        <f>ROUND(Y19*Source!I40,9)</f>
        <v>163.31700000000001</v>
      </c>
      <c r="CW19">
        <v>0</v>
      </c>
      <c r="CX19">
        <f>ROUND(Y19*Source!I40,9)</f>
        <v>163.31700000000001</v>
      </c>
      <c r="CY19">
        <f>AD19</f>
        <v>0</v>
      </c>
      <c r="CZ19">
        <f>AH19</f>
        <v>0</v>
      </c>
      <c r="DA19">
        <f>AL19</f>
        <v>1</v>
      </c>
      <c r="DB19">
        <f t="shared" si="7"/>
        <v>0</v>
      </c>
      <c r="DC19">
        <f t="shared" si="8"/>
        <v>0</v>
      </c>
      <c r="DD19" t="s">
        <v>3</v>
      </c>
      <c r="DE19" t="s">
        <v>3</v>
      </c>
      <c r="DF19">
        <f t="shared" ref="DF19:DF25" si="11">ROUND(ROUND(AE19,2)*CX19,2)</f>
        <v>0</v>
      </c>
      <c r="DG19">
        <f t="shared" si="9"/>
        <v>0</v>
      </c>
      <c r="DH19">
        <f t="shared" si="10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ROW(Source!A40)</f>
        <v>40</v>
      </c>
      <c r="B20">
        <v>50502814</v>
      </c>
      <c r="C20">
        <v>50503593</v>
      </c>
      <c r="D20">
        <v>46170529</v>
      </c>
      <c r="E20">
        <v>1</v>
      </c>
      <c r="F20">
        <v>1</v>
      </c>
      <c r="G20">
        <v>30570983</v>
      </c>
      <c r="H20">
        <v>2</v>
      </c>
      <c r="I20" t="s">
        <v>190</v>
      </c>
      <c r="J20" t="s">
        <v>191</v>
      </c>
      <c r="K20" t="s">
        <v>192</v>
      </c>
      <c r="L20">
        <v>1368</v>
      </c>
      <c r="N20">
        <v>1011</v>
      </c>
      <c r="O20" t="s">
        <v>189</v>
      </c>
      <c r="P20" t="s">
        <v>189</v>
      </c>
      <c r="Q20">
        <v>1</v>
      </c>
      <c r="W20">
        <v>0</v>
      </c>
      <c r="X20">
        <v>1840432778</v>
      </c>
      <c r="Y20">
        <f t="shared" si="6"/>
        <v>20.74</v>
      </c>
      <c r="AA20">
        <v>0</v>
      </c>
      <c r="AB20">
        <v>41.45</v>
      </c>
      <c r="AC20">
        <v>12.62</v>
      </c>
      <c r="AD20">
        <v>0</v>
      </c>
      <c r="AE20">
        <v>0</v>
      </c>
      <c r="AF20">
        <v>41.45</v>
      </c>
      <c r="AG20">
        <v>12.62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20.74</v>
      </c>
      <c r="AU20" t="s">
        <v>3</v>
      </c>
      <c r="AV20">
        <v>0</v>
      </c>
      <c r="AW20">
        <v>2</v>
      </c>
      <c r="AX20">
        <v>50503595</v>
      </c>
      <c r="AY20">
        <v>1</v>
      </c>
      <c r="AZ20">
        <v>0</v>
      </c>
      <c r="BA20">
        <v>16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ROUND(Y20*Source!I40*DO20,9)</f>
        <v>0</v>
      </c>
      <c r="CX20">
        <f>ROUND(Y20*Source!I40,9)</f>
        <v>79.849000000000004</v>
      </c>
      <c r="CY20">
        <f>AB20</f>
        <v>41.45</v>
      </c>
      <c r="CZ20">
        <f>AF20</f>
        <v>41.45</v>
      </c>
      <c r="DA20">
        <f>AJ20</f>
        <v>1</v>
      </c>
      <c r="DB20">
        <f t="shared" si="7"/>
        <v>859.67</v>
      </c>
      <c r="DC20">
        <f t="shared" si="8"/>
        <v>261.74</v>
      </c>
      <c r="DD20" t="s">
        <v>3</v>
      </c>
      <c r="DE20" t="s">
        <v>3</v>
      </c>
      <c r="DF20">
        <f t="shared" si="11"/>
        <v>0</v>
      </c>
      <c r="DG20">
        <f t="shared" si="9"/>
        <v>3309.74</v>
      </c>
      <c r="DH20">
        <f t="shared" si="10"/>
        <v>1007.69</v>
      </c>
      <c r="DI20">
        <f t="shared" si="5"/>
        <v>0</v>
      </c>
      <c r="DJ20">
        <f>DG20</f>
        <v>3309.74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ROW(Source!A40)</f>
        <v>40</v>
      </c>
      <c r="B21">
        <v>50502814</v>
      </c>
      <c r="C21">
        <v>50503593</v>
      </c>
      <c r="D21">
        <v>46170942</v>
      </c>
      <c r="E21">
        <v>1</v>
      </c>
      <c r="F21">
        <v>1</v>
      </c>
      <c r="G21">
        <v>30570983</v>
      </c>
      <c r="H21">
        <v>2</v>
      </c>
      <c r="I21" t="s">
        <v>193</v>
      </c>
      <c r="J21" t="s">
        <v>194</v>
      </c>
      <c r="K21" t="s">
        <v>195</v>
      </c>
      <c r="L21">
        <v>1368</v>
      </c>
      <c r="N21">
        <v>1011</v>
      </c>
      <c r="O21" t="s">
        <v>189</v>
      </c>
      <c r="P21" t="s">
        <v>189</v>
      </c>
      <c r="Q21">
        <v>1</v>
      </c>
      <c r="W21">
        <v>0</v>
      </c>
      <c r="X21">
        <v>-804513174</v>
      </c>
      <c r="Y21">
        <f t="shared" si="6"/>
        <v>41.48</v>
      </c>
      <c r="AA21">
        <v>0</v>
      </c>
      <c r="AB21">
        <v>0.5</v>
      </c>
      <c r="AC21">
        <v>0</v>
      </c>
      <c r="AD21">
        <v>0</v>
      </c>
      <c r="AE21">
        <v>0</v>
      </c>
      <c r="AF21">
        <v>0.5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41.48</v>
      </c>
      <c r="AU21" t="s">
        <v>3</v>
      </c>
      <c r="AV21">
        <v>0</v>
      </c>
      <c r="AW21">
        <v>2</v>
      </c>
      <c r="AX21">
        <v>50503596</v>
      </c>
      <c r="AY21">
        <v>1</v>
      </c>
      <c r="AZ21">
        <v>0</v>
      </c>
      <c r="BA21">
        <v>17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ROUND(Y21*Source!I40*DO21,9)</f>
        <v>0</v>
      </c>
      <c r="CX21">
        <f>ROUND(Y21*Source!I40,9)</f>
        <v>159.69800000000001</v>
      </c>
      <c r="CY21">
        <f>AB21</f>
        <v>0.5</v>
      </c>
      <c r="CZ21">
        <f>AF21</f>
        <v>0.5</v>
      </c>
      <c r="DA21">
        <f>AJ21</f>
        <v>1</v>
      </c>
      <c r="DB21">
        <f t="shared" si="7"/>
        <v>20.74</v>
      </c>
      <c r="DC21">
        <f t="shared" si="8"/>
        <v>0</v>
      </c>
      <c r="DD21" t="s">
        <v>3</v>
      </c>
      <c r="DE21" t="s">
        <v>3</v>
      </c>
      <c r="DF21">
        <f t="shared" si="11"/>
        <v>0</v>
      </c>
      <c r="DG21">
        <f t="shared" si="9"/>
        <v>79.849999999999994</v>
      </c>
      <c r="DH21">
        <f t="shared" si="10"/>
        <v>0</v>
      </c>
      <c r="DI21">
        <f t="shared" si="5"/>
        <v>0</v>
      </c>
      <c r="DJ21">
        <f>DG21</f>
        <v>79.849999999999994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ROW(Source!A40)</f>
        <v>40</v>
      </c>
      <c r="B22">
        <v>50502814</v>
      </c>
      <c r="C22">
        <v>50503593</v>
      </c>
      <c r="D22">
        <v>41801998</v>
      </c>
      <c r="E22">
        <v>30570983</v>
      </c>
      <c r="F22">
        <v>1</v>
      </c>
      <c r="G22">
        <v>30570983</v>
      </c>
      <c r="H22">
        <v>3</v>
      </c>
      <c r="I22" t="s">
        <v>26</v>
      </c>
      <c r="J22" t="s">
        <v>3</v>
      </c>
      <c r="K22" t="s">
        <v>27</v>
      </c>
      <c r="L22">
        <v>1348</v>
      </c>
      <c r="N22">
        <v>1009</v>
      </c>
      <c r="O22" t="s">
        <v>28</v>
      </c>
      <c r="P22" t="s">
        <v>28</v>
      </c>
      <c r="Q22">
        <v>1000</v>
      </c>
      <c r="W22">
        <v>0</v>
      </c>
      <c r="X22">
        <v>1489638031</v>
      </c>
      <c r="Y22">
        <f t="shared" si="6"/>
        <v>1.3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0</v>
      </c>
      <c r="AN22">
        <v>0</v>
      </c>
      <c r="AO22">
        <v>0</v>
      </c>
      <c r="AP22">
        <v>1</v>
      </c>
      <c r="AQ22">
        <v>0</v>
      </c>
      <c r="AR22">
        <v>0</v>
      </c>
      <c r="AS22" t="s">
        <v>3</v>
      </c>
      <c r="AT22">
        <v>1.3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ROUND(Y22*Source!I40,9)</f>
        <v>5.0049999999999999</v>
      </c>
      <c r="CY22">
        <f>AA22</f>
        <v>0</v>
      </c>
      <c r="CZ22">
        <f>AE22</f>
        <v>0</v>
      </c>
      <c r="DA22">
        <f>AI22</f>
        <v>1</v>
      </c>
      <c r="DB22">
        <f t="shared" si="7"/>
        <v>0</v>
      </c>
      <c r="DC22">
        <f t="shared" si="8"/>
        <v>0</v>
      </c>
      <c r="DD22" t="s">
        <v>3</v>
      </c>
      <c r="DE22" t="s">
        <v>3</v>
      </c>
      <c r="DF22">
        <f t="shared" si="11"/>
        <v>0</v>
      </c>
      <c r="DG22">
        <f t="shared" si="9"/>
        <v>0</v>
      </c>
      <c r="DH22">
        <f t="shared" si="10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ROW(Source!A41)</f>
        <v>41</v>
      </c>
      <c r="B23">
        <v>50502815</v>
      </c>
      <c r="C23">
        <v>50503593</v>
      </c>
      <c r="D23">
        <v>45897171</v>
      </c>
      <c r="E23">
        <v>30570983</v>
      </c>
      <c r="F23">
        <v>1</v>
      </c>
      <c r="G23">
        <v>30570983</v>
      </c>
      <c r="H23">
        <v>1</v>
      </c>
      <c r="I23" t="s">
        <v>183</v>
      </c>
      <c r="J23" t="s">
        <v>3</v>
      </c>
      <c r="K23" t="s">
        <v>184</v>
      </c>
      <c r="L23">
        <v>1191</v>
      </c>
      <c r="N23">
        <v>1013</v>
      </c>
      <c r="O23" t="s">
        <v>185</v>
      </c>
      <c r="P23" t="s">
        <v>185</v>
      </c>
      <c r="Q23">
        <v>1</v>
      </c>
      <c r="W23">
        <v>0</v>
      </c>
      <c r="X23">
        <v>476480486</v>
      </c>
      <c r="Y23">
        <f t="shared" si="6"/>
        <v>42.42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5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42.42</v>
      </c>
      <c r="AU23" t="s">
        <v>3</v>
      </c>
      <c r="AV23">
        <v>1</v>
      </c>
      <c r="AW23">
        <v>2</v>
      </c>
      <c r="AX23">
        <v>50503594</v>
      </c>
      <c r="AY23">
        <v>1</v>
      </c>
      <c r="AZ23">
        <v>0</v>
      </c>
      <c r="BA23">
        <v>18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ROUND(AT23*Source!I41*AH23*AL23,2)</f>
        <v>0</v>
      </c>
      <c r="CV23">
        <f>ROUND(Y23*Source!I41,9)</f>
        <v>163.31700000000001</v>
      </c>
      <c r="CW23">
        <v>0</v>
      </c>
      <c r="CX23">
        <f>ROUND(Y23*Source!I41,9)</f>
        <v>163.31700000000001</v>
      </c>
      <c r="CY23">
        <f>AD23</f>
        <v>0</v>
      </c>
      <c r="CZ23">
        <f>AH23</f>
        <v>0</v>
      </c>
      <c r="DA23">
        <f>AL23</f>
        <v>1</v>
      </c>
      <c r="DB23">
        <f t="shared" si="7"/>
        <v>0</v>
      </c>
      <c r="DC23">
        <f t="shared" si="8"/>
        <v>0</v>
      </c>
      <c r="DD23" t="s">
        <v>3</v>
      </c>
      <c r="DE23" t="s">
        <v>3</v>
      </c>
      <c r="DF23">
        <f t="shared" si="11"/>
        <v>0</v>
      </c>
      <c r="DG23">
        <f t="shared" si="9"/>
        <v>0</v>
      </c>
      <c r="DH23">
        <f t="shared" si="10"/>
        <v>0</v>
      </c>
      <c r="DI23">
        <f t="shared" si="5"/>
        <v>0</v>
      </c>
      <c r="DJ23">
        <f>DI23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ROW(Source!A41)</f>
        <v>41</v>
      </c>
      <c r="B24">
        <v>50502815</v>
      </c>
      <c r="C24">
        <v>50503593</v>
      </c>
      <c r="D24">
        <v>46170529</v>
      </c>
      <c r="E24">
        <v>1</v>
      </c>
      <c r="F24">
        <v>1</v>
      </c>
      <c r="G24">
        <v>30570983</v>
      </c>
      <c r="H24">
        <v>2</v>
      </c>
      <c r="I24" t="s">
        <v>190</v>
      </c>
      <c r="J24" t="s">
        <v>191</v>
      </c>
      <c r="K24" t="s">
        <v>192</v>
      </c>
      <c r="L24">
        <v>1368</v>
      </c>
      <c r="N24">
        <v>1011</v>
      </c>
      <c r="O24" t="s">
        <v>189</v>
      </c>
      <c r="P24" t="s">
        <v>189</v>
      </c>
      <c r="Q24">
        <v>1</v>
      </c>
      <c r="W24">
        <v>0</v>
      </c>
      <c r="X24">
        <v>1840432778</v>
      </c>
      <c r="Y24">
        <f t="shared" si="6"/>
        <v>20.74</v>
      </c>
      <c r="AA24">
        <v>0</v>
      </c>
      <c r="AB24">
        <v>756.43</v>
      </c>
      <c r="AC24">
        <v>450.44</v>
      </c>
      <c r="AD24">
        <v>0</v>
      </c>
      <c r="AE24">
        <v>0</v>
      </c>
      <c r="AF24">
        <v>41.45</v>
      </c>
      <c r="AG24">
        <v>12.62</v>
      </c>
      <c r="AH24">
        <v>0</v>
      </c>
      <c r="AI24">
        <v>1</v>
      </c>
      <c r="AJ24">
        <v>17.43</v>
      </c>
      <c r="AK24">
        <v>34.090000000000003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20.74</v>
      </c>
      <c r="AU24" t="s">
        <v>3</v>
      </c>
      <c r="AV24">
        <v>0</v>
      </c>
      <c r="AW24">
        <v>2</v>
      </c>
      <c r="AX24">
        <v>50503595</v>
      </c>
      <c r="AY24">
        <v>1</v>
      </c>
      <c r="AZ24">
        <v>0</v>
      </c>
      <c r="BA24">
        <v>19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ROUND(Y24*Source!I41*DO24,9)</f>
        <v>0</v>
      </c>
      <c r="CX24">
        <f>ROUND(Y24*Source!I41,9)</f>
        <v>79.849000000000004</v>
      </c>
      <c r="CY24">
        <f>AB24</f>
        <v>756.43</v>
      </c>
      <c r="CZ24">
        <f>AF24</f>
        <v>41.45</v>
      </c>
      <c r="DA24">
        <f>AJ24</f>
        <v>17.43</v>
      </c>
      <c r="DB24">
        <f t="shared" si="7"/>
        <v>859.67</v>
      </c>
      <c r="DC24">
        <f t="shared" si="8"/>
        <v>261.74</v>
      </c>
      <c r="DD24" t="s">
        <v>3</v>
      </c>
      <c r="DE24" t="s">
        <v>3</v>
      </c>
      <c r="DF24">
        <f t="shared" si="11"/>
        <v>0</v>
      </c>
      <c r="DG24">
        <f>ROUND(ROUND(AF24*AJ24,2)*CX24,2)</f>
        <v>57688.51</v>
      </c>
      <c r="DH24">
        <f>ROUND(ROUND(AG24*AK24,2)*CX24,2)</f>
        <v>34352.639999999999</v>
      </c>
      <c r="DI24">
        <f t="shared" si="5"/>
        <v>0</v>
      </c>
      <c r="DJ24">
        <f>DG24</f>
        <v>57688.51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ROW(Source!A41)</f>
        <v>41</v>
      </c>
      <c r="B25">
        <v>50502815</v>
      </c>
      <c r="C25">
        <v>50503593</v>
      </c>
      <c r="D25">
        <v>46170942</v>
      </c>
      <c r="E25">
        <v>1</v>
      </c>
      <c r="F25">
        <v>1</v>
      </c>
      <c r="G25">
        <v>30570983</v>
      </c>
      <c r="H25">
        <v>2</v>
      </c>
      <c r="I25" t="s">
        <v>193</v>
      </c>
      <c r="J25" t="s">
        <v>194</v>
      </c>
      <c r="K25" t="s">
        <v>195</v>
      </c>
      <c r="L25">
        <v>1368</v>
      </c>
      <c r="N25">
        <v>1011</v>
      </c>
      <c r="O25" t="s">
        <v>189</v>
      </c>
      <c r="P25" t="s">
        <v>189</v>
      </c>
      <c r="Q25">
        <v>1</v>
      </c>
      <c r="W25">
        <v>0</v>
      </c>
      <c r="X25">
        <v>-804513174</v>
      </c>
      <c r="Y25">
        <f t="shared" si="6"/>
        <v>41.48</v>
      </c>
      <c r="AA25">
        <v>0</v>
      </c>
      <c r="AB25">
        <v>4.3600000000000003</v>
      </c>
      <c r="AC25">
        <v>0</v>
      </c>
      <c r="AD25">
        <v>0</v>
      </c>
      <c r="AE25">
        <v>0</v>
      </c>
      <c r="AF25">
        <v>0.5</v>
      </c>
      <c r="AG25">
        <v>0</v>
      </c>
      <c r="AH25">
        <v>0</v>
      </c>
      <c r="AI25">
        <v>1</v>
      </c>
      <c r="AJ25">
        <v>8.32</v>
      </c>
      <c r="AK25">
        <v>34.090000000000003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41.48</v>
      </c>
      <c r="AU25" t="s">
        <v>3</v>
      </c>
      <c r="AV25">
        <v>0</v>
      </c>
      <c r="AW25">
        <v>2</v>
      </c>
      <c r="AX25">
        <v>50503596</v>
      </c>
      <c r="AY25">
        <v>1</v>
      </c>
      <c r="AZ25">
        <v>0</v>
      </c>
      <c r="BA25">
        <v>20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ROUND(Y25*Source!I41*DO25,9)</f>
        <v>0</v>
      </c>
      <c r="CX25">
        <f>ROUND(Y25*Source!I41,9)</f>
        <v>159.69800000000001</v>
      </c>
      <c r="CY25">
        <f>AB25</f>
        <v>4.3600000000000003</v>
      </c>
      <c r="CZ25">
        <f>AF25</f>
        <v>0.5</v>
      </c>
      <c r="DA25">
        <f>AJ25</f>
        <v>8.32</v>
      </c>
      <c r="DB25">
        <f t="shared" si="7"/>
        <v>20.74</v>
      </c>
      <c r="DC25">
        <f t="shared" si="8"/>
        <v>0</v>
      </c>
      <c r="DD25" t="s">
        <v>3</v>
      </c>
      <c r="DE25" t="s">
        <v>3</v>
      </c>
      <c r="DF25">
        <f t="shared" si="11"/>
        <v>0</v>
      </c>
      <c r="DG25">
        <f>ROUND(ROUND(AF25*AJ25,2)*CX25,2)</f>
        <v>664.34</v>
      </c>
      <c r="DH25">
        <f>ROUND(ROUND(AG25*AK25,2)*CX25,2)</f>
        <v>0</v>
      </c>
      <c r="DI25">
        <f t="shared" si="5"/>
        <v>0</v>
      </c>
      <c r="DJ25">
        <f>DG25</f>
        <v>664.34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ROW(Source!A41)</f>
        <v>41</v>
      </c>
      <c r="B26">
        <v>50502815</v>
      </c>
      <c r="C26">
        <v>50503593</v>
      </c>
      <c r="D26">
        <v>41801998</v>
      </c>
      <c r="E26">
        <v>30570983</v>
      </c>
      <c r="F26">
        <v>1</v>
      </c>
      <c r="G26">
        <v>30570983</v>
      </c>
      <c r="H26">
        <v>3</v>
      </c>
      <c r="I26" t="s">
        <v>26</v>
      </c>
      <c r="J26" t="s">
        <v>3</v>
      </c>
      <c r="K26" t="s">
        <v>27</v>
      </c>
      <c r="L26">
        <v>1348</v>
      </c>
      <c r="N26">
        <v>1009</v>
      </c>
      <c r="O26" t="s">
        <v>28</v>
      </c>
      <c r="P26" t="s">
        <v>28</v>
      </c>
      <c r="Q26">
        <v>1000</v>
      </c>
      <c r="W26">
        <v>0</v>
      </c>
      <c r="X26">
        <v>1489638031</v>
      </c>
      <c r="Y26">
        <f t="shared" si="6"/>
        <v>1.3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9.64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3</v>
      </c>
      <c r="AT26">
        <v>1.3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ROUND(Y26*Source!I41,9)</f>
        <v>5.0049999999999999</v>
      </c>
      <c r="CY26">
        <f>AA26</f>
        <v>0</v>
      </c>
      <c r="CZ26">
        <f>AE26</f>
        <v>0</v>
      </c>
      <c r="DA26">
        <f>AI26</f>
        <v>9.64</v>
      </c>
      <c r="DB26">
        <f t="shared" si="7"/>
        <v>0</v>
      </c>
      <c r="DC26">
        <f t="shared" si="8"/>
        <v>0</v>
      </c>
      <c r="DD26" t="s">
        <v>3</v>
      </c>
      <c r="DE26" t="s">
        <v>3</v>
      </c>
      <c r="DF26">
        <f>ROUND(ROUND(AE26*AI26,2)*CX26,2)</f>
        <v>0</v>
      </c>
      <c r="DG26">
        <f t="shared" ref="DG26:DG31" si="12">ROUND(ROUND(AF26,2)*CX26,2)</f>
        <v>0</v>
      </c>
      <c r="DH26">
        <f t="shared" ref="DH26:DH31" si="13">ROUND(ROUND(AG26,2)*CX26,2)</f>
        <v>0</v>
      </c>
      <c r="DI26">
        <f t="shared" si="5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ROW(Source!A44)</f>
        <v>44</v>
      </c>
      <c r="B27">
        <v>50502814</v>
      </c>
      <c r="C27">
        <v>50503145</v>
      </c>
      <c r="D27">
        <v>40404405</v>
      </c>
      <c r="E27">
        <v>30570983</v>
      </c>
      <c r="F27">
        <v>1</v>
      </c>
      <c r="G27">
        <v>30570983</v>
      </c>
      <c r="H27">
        <v>1</v>
      </c>
      <c r="I27" t="s">
        <v>183</v>
      </c>
      <c r="J27" t="s">
        <v>3</v>
      </c>
      <c r="K27" t="s">
        <v>184</v>
      </c>
      <c r="L27">
        <v>1191</v>
      </c>
      <c r="N27">
        <v>1013</v>
      </c>
      <c r="O27" t="s">
        <v>185</v>
      </c>
      <c r="P27" t="s">
        <v>185</v>
      </c>
      <c r="Q27">
        <v>1</v>
      </c>
      <c r="W27">
        <v>0</v>
      </c>
      <c r="X27">
        <v>476480486</v>
      </c>
      <c r="Y27">
        <f>(AT27*0.6)</f>
        <v>69.599999999999994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116</v>
      </c>
      <c r="AU27" t="s">
        <v>58</v>
      </c>
      <c r="AV27">
        <v>1</v>
      </c>
      <c r="AW27">
        <v>2</v>
      </c>
      <c r="AX27">
        <v>50503150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U27">
        <f>ROUND(AT27*Source!I44*AH27*AL27,2)</f>
        <v>0</v>
      </c>
      <c r="CV27">
        <f>ROUND(Y27*Source!I44,9)</f>
        <v>13.92</v>
      </c>
      <c r="CW27">
        <v>0</v>
      </c>
      <c r="CX27">
        <f>ROUND(Y27*Source!I44,9)</f>
        <v>13.92</v>
      </c>
      <c r="CY27">
        <f>AD27</f>
        <v>0</v>
      </c>
      <c r="CZ27">
        <f>AH27</f>
        <v>0</v>
      </c>
      <c r="DA27">
        <f>AL27</f>
        <v>1</v>
      </c>
      <c r="DB27">
        <f>ROUND((ROUND(AT27*CZ27,2)*0.6),6)</f>
        <v>0</v>
      </c>
      <c r="DC27">
        <f>ROUND((ROUND(AT27*AG27,2)*0.6),6)</f>
        <v>0</v>
      </c>
      <c r="DD27" t="s">
        <v>3</v>
      </c>
      <c r="DE27" t="s">
        <v>3</v>
      </c>
      <c r="DF27">
        <f t="shared" ref="DF27:DF32" si="14">ROUND(ROUND(AE27,2)*CX27,2)</f>
        <v>0</v>
      </c>
      <c r="DG27">
        <f t="shared" si="12"/>
        <v>0</v>
      </c>
      <c r="DH27">
        <f t="shared" si="13"/>
        <v>0</v>
      </c>
      <c r="DI27">
        <f t="shared" si="5"/>
        <v>0</v>
      </c>
      <c r="DJ27">
        <f>DI27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ROW(Source!A44)</f>
        <v>44</v>
      </c>
      <c r="B28">
        <v>50502814</v>
      </c>
      <c r="C28">
        <v>50503145</v>
      </c>
      <c r="D28">
        <v>46170296</v>
      </c>
      <c r="E28">
        <v>1</v>
      </c>
      <c r="F28">
        <v>1</v>
      </c>
      <c r="G28">
        <v>30570983</v>
      </c>
      <c r="H28">
        <v>2</v>
      </c>
      <c r="I28" t="s">
        <v>196</v>
      </c>
      <c r="J28" t="s">
        <v>197</v>
      </c>
      <c r="K28" t="s">
        <v>198</v>
      </c>
      <c r="L28">
        <v>1368</v>
      </c>
      <c r="N28">
        <v>1011</v>
      </c>
      <c r="O28" t="s">
        <v>189</v>
      </c>
      <c r="P28" t="s">
        <v>189</v>
      </c>
      <c r="Q28">
        <v>1</v>
      </c>
      <c r="W28">
        <v>0</v>
      </c>
      <c r="X28">
        <v>-1386352920</v>
      </c>
      <c r="Y28">
        <f>(AT28*0.6)</f>
        <v>13.92</v>
      </c>
      <c r="AA28">
        <v>0</v>
      </c>
      <c r="AB28">
        <v>2.27</v>
      </c>
      <c r="AC28">
        <v>0</v>
      </c>
      <c r="AD28">
        <v>0</v>
      </c>
      <c r="AE28">
        <v>0</v>
      </c>
      <c r="AF28">
        <v>2.27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23.2</v>
      </c>
      <c r="AU28" t="s">
        <v>58</v>
      </c>
      <c r="AV28">
        <v>0</v>
      </c>
      <c r="AW28">
        <v>2</v>
      </c>
      <c r="AX28">
        <v>50503151</v>
      </c>
      <c r="AY28">
        <v>1</v>
      </c>
      <c r="AZ28">
        <v>0</v>
      </c>
      <c r="BA28">
        <v>22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ROUND(Y28*Source!I44*DO28,9)</f>
        <v>0</v>
      </c>
      <c r="CX28">
        <f>ROUND(Y28*Source!I44,9)</f>
        <v>2.7839999999999998</v>
      </c>
      <c r="CY28">
        <f>AB28</f>
        <v>2.27</v>
      </c>
      <c r="CZ28">
        <f>AF28</f>
        <v>2.27</v>
      </c>
      <c r="DA28">
        <f>AJ28</f>
        <v>1</v>
      </c>
      <c r="DB28">
        <f>ROUND((ROUND(AT28*CZ28,2)*0.6),6)</f>
        <v>31.596</v>
      </c>
      <c r="DC28">
        <f>ROUND((ROUND(AT28*AG28,2)*0.6),6)</f>
        <v>0</v>
      </c>
      <c r="DD28" t="s">
        <v>3</v>
      </c>
      <c r="DE28" t="s">
        <v>3</v>
      </c>
      <c r="DF28">
        <f t="shared" si="14"/>
        <v>0</v>
      </c>
      <c r="DG28">
        <f t="shared" si="12"/>
        <v>6.32</v>
      </c>
      <c r="DH28">
        <f t="shared" si="13"/>
        <v>0</v>
      </c>
      <c r="DI28">
        <f t="shared" si="5"/>
        <v>0</v>
      </c>
      <c r="DJ28">
        <f>DG28</f>
        <v>6.32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ROW(Source!A44)</f>
        <v>44</v>
      </c>
      <c r="B29">
        <v>50502814</v>
      </c>
      <c r="C29">
        <v>50503145</v>
      </c>
      <c r="D29">
        <v>46136783</v>
      </c>
      <c r="E29">
        <v>1</v>
      </c>
      <c r="F29">
        <v>1</v>
      </c>
      <c r="G29">
        <v>30570983</v>
      </c>
      <c r="H29">
        <v>3</v>
      </c>
      <c r="I29" t="s">
        <v>199</v>
      </c>
      <c r="J29" t="s">
        <v>200</v>
      </c>
      <c r="K29" t="s">
        <v>201</v>
      </c>
      <c r="L29">
        <v>1348</v>
      </c>
      <c r="N29">
        <v>1009</v>
      </c>
      <c r="O29" t="s">
        <v>28</v>
      </c>
      <c r="P29" t="s">
        <v>28</v>
      </c>
      <c r="Q29">
        <v>1000</v>
      </c>
      <c r="W29">
        <v>0</v>
      </c>
      <c r="X29">
        <v>-1786357970</v>
      </c>
      <c r="Y29">
        <f>AT29</f>
        <v>3.0000000000000001E-3</v>
      </c>
      <c r="AA29">
        <v>7191.81</v>
      </c>
      <c r="AB29">
        <v>0</v>
      </c>
      <c r="AC29">
        <v>0</v>
      </c>
      <c r="AD29">
        <v>0</v>
      </c>
      <c r="AE29">
        <v>7191.81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3.0000000000000001E-3</v>
      </c>
      <c r="AU29" t="s">
        <v>3</v>
      </c>
      <c r="AV29">
        <v>0</v>
      </c>
      <c r="AW29">
        <v>2</v>
      </c>
      <c r="AX29">
        <v>50503152</v>
      </c>
      <c r="AY29">
        <v>1</v>
      </c>
      <c r="AZ29">
        <v>0</v>
      </c>
      <c r="BA29">
        <v>23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ROUND(Y29*Source!I44,9)</f>
        <v>5.9999999999999995E-4</v>
      </c>
      <c r="CY29">
        <f>AA29</f>
        <v>7191.81</v>
      </c>
      <c r="CZ29">
        <f>AE29</f>
        <v>7191.81</v>
      </c>
      <c r="DA29">
        <f>AI29</f>
        <v>1</v>
      </c>
      <c r="DB29">
        <f>ROUND(ROUND(AT29*CZ29,2),6)</f>
        <v>21.58</v>
      </c>
      <c r="DC29">
        <f>ROUND(ROUND(AT29*AG29,2),6)</f>
        <v>0</v>
      </c>
      <c r="DD29" t="s">
        <v>3</v>
      </c>
      <c r="DE29" t="s">
        <v>3</v>
      </c>
      <c r="DF29">
        <f t="shared" si="14"/>
        <v>4.32</v>
      </c>
      <c r="DG29">
        <f t="shared" si="12"/>
        <v>0</v>
      </c>
      <c r="DH29">
        <f t="shared" si="13"/>
        <v>0</v>
      </c>
      <c r="DI29">
        <f t="shared" si="5"/>
        <v>0</v>
      </c>
      <c r="DJ29">
        <f>DF29</f>
        <v>4.32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ROW(Source!A44)</f>
        <v>44</v>
      </c>
      <c r="B30">
        <v>50502814</v>
      </c>
      <c r="C30">
        <v>50503145</v>
      </c>
      <c r="D30">
        <v>41801998</v>
      </c>
      <c r="E30">
        <v>30570983</v>
      </c>
      <c r="F30">
        <v>1</v>
      </c>
      <c r="G30">
        <v>30570983</v>
      </c>
      <c r="H30">
        <v>3</v>
      </c>
      <c r="I30" t="s">
        <v>26</v>
      </c>
      <c r="J30" t="s">
        <v>3</v>
      </c>
      <c r="K30" t="s">
        <v>27</v>
      </c>
      <c r="L30">
        <v>1348</v>
      </c>
      <c r="N30">
        <v>1009</v>
      </c>
      <c r="O30" t="s">
        <v>28</v>
      </c>
      <c r="P30" t="s">
        <v>28</v>
      </c>
      <c r="Q30">
        <v>1000</v>
      </c>
      <c r="W30">
        <v>0</v>
      </c>
      <c r="X30">
        <v>1489638031</v>
      </c>
      <c r="Y30">
        <f>AT30</f>
        <v>1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ROUND(Y30*Source!I44,9)</f>
        <v>0.2</v>
      </c>
      <c r="CY30">
        <f>AA30</f>
        <v>0</v>
      </c>
      <c r="CZ30">
        <f>AE30</f>
        <v>0</v>
      </c>
      <c r="DA30">
        <f>AI30</f>
        <v>1</v>
      </c>
      <c r="DB30">
        <f>ROUND(ROUND(AT30*CZ30,2),6)</f>
        <v>0</v>
      </c>
      <c r="DC30">
        <f>ROUND(ROUND(AT30*AG30,2),6)</f>
        <v>0</v>
      </c>
      <c r="DD30" t="s">
        <v>3</v>
      </c>
      <c r="DE30" t="s">
        <v>3</v>
      </c>
      <c r="DF30">
        <f t="shared" si="14"/>
        <v>0</v>
      </c>
      <c r="DG30">
        <f t="shared" si="12"/>
        <v>0</v>
      </c>
      <c r="DH30">
        <f t="shared" si="13"/>
        <v>0</v>
      </c>
      <c r="DI30">
        <f t="shared" si="5"/>
        <v>0</v>
      </c>
      <c r="DJ30">
        <f>DF30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ROW(Source!A45)</f>
        <v>45</v>
      </c>
      <c r="B31">
        <v>50502815</v>
      </c>
      <c r="C31">
        <v>50503145</v>
      </c>
      <c r="D31">
        <v>40404405</v>
      </c>
      <c r="E31">
        <v>30570983</v>
      </c>
      <c r="F31">
        <v>1</v>
      </c>
      <c r="G31">
        <v>30570983</v>
      </c>
      <c r="H31">
        <v>1</v>
      </c>
      <c r="I31" t="s">
        <v>183</v>
      </c>
      <c r="J31" t="s">
        <v>3</v>
      </c>
      <c r="K31" t="s">
        <v>184</v>
      </c>
      <c r="L31">
        <v>1191</v>
      </c>
      <c r="N31">
        <v>1013</v>
      </c>
      <c r="O31" t="s">
        <v>185</v>
      </c>
      <c r="P31" t="s">
        <v>185</v>
      </c>
      <c r="Q31">
        <v>1</v>
      </c>
      <c r="W31">
        <v>0</v>
      </c>
      <c r="X31">
        <v>476480486</v>
      </c>
      <c r="Y31">
        <f>(AT31*0.6)</f>
        <v>69.599999999999994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116</v>
      </c>
      <c r="AU31" t="s">
        <v>58</v>
      </c>
      <c r="AV31">
        <v>1</v>
      </c>
      <c r="AW31">
        <v>2</v>
      </c>
      <c r="AX31">
        <v>50503150</v>
      </c>
      <c r="AY31">
        <v>1</v>
      </c>
      <c r="AZ31">
        <v>0</v>
      </c>
      <c r="BA31">
        <v>26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ROUND(AT31*Source!I45*AH31*AL31,2)</f>
        <v>0</v>
      </c>
      <c r="CV31">
        <f>ROUND(Y31*Source!I45,9)</f>
        <v>13.92</v>
      </c>
      <c r="CW31">
        <v>0</v>
      </c>
      <c r="CX31">
        <f>ROUND(Y31*Source!I45,9)</f>
        <v>13.92</v>
      </c>
      <c r="CY31">
        <f>AD31</f>
        <v>0</v>
      </c>
      <c r="CZ31">
        <f>AH31</f>
        <v>0</v>
      </c>
      <c r="DA31">
        <f>AL31</f>
        <v>1</v>
      </c>
      <c r="DB31">
        <f>ROUND((ROUND(AT31*CZ31,2)*0.6),6)</f>
        <v>0</v>
      </c>
      <c r="DC31">
        <f>ROUND((ROUND(AT31*AG31,2)*0.6),6)</f>
        <v>0</v>
      </c>
      <c r="DD31" t="s">
        <v>3</v>
      </c>
      <c r="DE31" t="s">
        <v>3</v>
      </c>
      <c r="DF31">
        <f t="shared" si="14"/>
        <v>0</v>
      </c>
      <c r="DG31">
        <f t="shared" si="12"/>
        <v>0</v>
      </c>
      <c r="DH31">
        <f t="shared" si="13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ROW(Source!A45)</f>
        <v>45</v>
      </c>
      <c r="B32">
        <v>50502815</v>
      </c>
      <c r="C32">
        <v>50503145</v>
      </c>
      <c r="D32">
        <v>46170296</v>
      </c>
      <c r="E32">
        <v>1</v>
      </c>
      <c r="F32">
        <v>1</v>
      </c>
      <c r="G32">
        <v>30570983</v>
      </c>
      <c r="H32">
        <v>2</v>
      </c>
      <c r="I32" t="s">
        <v>196</v>
      </c>
      <c r="J32" t="s">
        <v>197</v>
      </c>
      <c r="K32" t="s">
        <v>198</v>
      </c>
      <c r="L32">
        <v>1368</v>
      </c>
      <c r="N32">
        <v>1011</v>
      </c>
      <c r="O32" t="s">
        <v>189</v>
      </c>
      <c r="P32" t="s">
        <v>189</v>
      </c>
      <c r="Q32">
        <v>1</v>
      </c>
      <c r="W32">
        <v>0</v>
      </c>
      <c r="X32">
        <v>-1386352920</v>
      </c>
      <c r="Y32">
        <f>(AT32*0.6)</f>
        <v>13.92</v>
      </c>
      <c r="AA32">
        <v>0</v>
      </c>
      <c r="AB32">
        <v>21.81</v>
      </c>
      <c r="AC32">
        <v>0</v>
      </c>
      <c r="AD32">
        <v>0</v>
      </c>
      <c r="AE32">
        <v>0</v>
      </c>
      <c r="AF32">
        <v>2.27</v>
      </c>
      <c r="AG32">
        <v>0</v>
      </c>
      <c r="AH32">
        <v>0</v>
      </c>
      <c r="AI32">
        <v>1</v>
      </c>
      <c r="AJ32">
        <v>8.84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23.2</v>
      </c>
      <c r="AU32" t="s">
        <v>58</v>
      </c>
      <c r="AV32">
        <v>0</v>
      </c>
      <c r="AW32">
        <v>2</v>
      </c>
      <c r="AX32">
        <v>50503151</v>
      </c>
      <c r="AY32">
        <v>1</v>
      </c>
      <c r="AZ32">
        <v>0</v>
      </c>
      <c r="BA32">
        <v>27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ROUND(Y32*Source!I45*DO32,9)</f>
        <v>0</v>
      </c>
      <c r="CX32">
        <f>ROUND(Y32*Source!I45,9)</f>
        <v>2.7839999999999998</v>
      </c>
      <c r="CY32">
        <f>AB32</f>
        <v>21.81</v>
      </c>
      <c r="CZ32">
        <f>AF32</f>
        <v>2.27</v>
      </c>
      <c r="DA32">
        <f>AJ32</f>
        <v>8.84</v>
      </c>
      <c r="DB32">
        <f>ROUND((ROUND(AT32*CZ32,2)*0.6),6)</f>
        <v>31.596</v>
      </c>
      <c r="DC32">
        <f>ROUND((ROUND(AT32*AG32,2)*0.6),6)</f>
        <v>0</v>
      </c>
      <c r="DD32" t="s">
        <v>3</v>
      </c>
      <c r="DE32" t="s">
        <v>3</v>
      </c>
      <c r="DF32">
        <f t="shared" si="14"/>
        <v>0</v>
      </c>
      <c r="DG32">
        <f>ROUND(ROUND(AF32*AJ32,2)*CX32,2)</f>
        <v>55.87</v>
      </c>
      <c r="DH32">
        <f>ROUND(ROUND(AG32*AK32,2)*CX32,2)</f>
        <v>0</v>
      </c>
      <c r="DI32">
        <f t="shared" si="5"/>
        <v>0</v>
      </c>
      <c r="DJ32">
        <f>DG32</f>
        <v>55.87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ROW(Source!A45)</f>
        <v>45</v>
      </c>
      <c r="B33">
        <v>50502815</v>
      </c>
      <c r="C33">
        <v>50503145</v>
      </c>
      <c r="D33">
        <v>46136783</v>
      </c>
      <c r="E33">
        <v>1</v>
      </c>
      <c r="F33">
        <v>1</v>
      </c>
      <c r="G33">
        <v>30570983</v>
      </c>
      <c r="H33">
        <v>3</v>
      </c>
      <c r="I33" t="s">
        <v>199</v>
      </c>
      <c r="J33" t="s">
        <v>200</v>
      </c>
      <c r="K33" t="s">
        <v>201</v>
      </c>
      <c r="L33">
        <v>1348</v>
      </c>
      <c r="N33">
        <v>1009</v>
      </c>
      <c r="O33" t="s">
        <v>28</v>
      </c>
      <c r="P33" t="s">
        <v>28</v>
      </c>
      <c r="Q33">
        <v>1000</v>
      </c>
      <c r="W33">
        <v>0</v>
      </c>
      <c r="X33">
        <v>-1786357970</v>
      </c>
      <c r="Y33">
        <f>AT33</f>
        <v>3.0000000000000001E-3</v>
      </c>
      <c r="AA33">
        <v>152969.79999999999</v>
      </c>
      <c r="AB33">
        <v>0</v>
      </c>
      <c r="AC33">
        <v>0</v>
      </c>
      <c r="AD33">
        <v>0</v>
      </c>
      <c r="AE33">
        <v>7191.81</v>
      </c>
      <c r="AF33">
        <v>0</v>
      </c>
      <c r="AG33">
        <v>0</v>
      </c>
      <c r="AH33">
        <v>0</v>
      </c>
      <c r="AI33">
        <v>21.27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3.0000000000000001E-3</v>
      </c>
      <c r="AU33" t="s">
        <v>3</v>
      </c>
      <c r="AV33">
        <v>0</v>
      </c>
      <c r="AW33">
        <v>2</v>
      </c>
      <c r="AX33">
        <v>50503152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ROUND(Y33*Source!I45,9)</f>
        <v>5.9999999999999995E-4</v>
      </c>
      <c r="CY33">
        <f>AA33</f>
        <v>152969.79999999999</v>
      </c>
      <c r="CZ33">
        <f>AE33</f>
        <v>7191.81</v>
      </c>
      <c r="DA33">
        <f>AI33</f>
        <v>21.27</v>
      </c>
      <c r="DB33">
        <f>ROUND(ROUND(AT33*CZ33,2),6)</f>
        <v>21.58</v>
      </c>
      <c r="DC33">
        <f>ROUND(ROUND(AT33*AG33,2),6)</f>
        <v>0</v>
      </c>
      <c r="DD33" t="s">
        <v>3</v>
      </c>
      <c r="DE33" t="s">
        <v>3</v>
      </c>
      <c r="DF33">
        <f>ROUND(ROUND(AE33*AI33,2)*CX33,2)</f>
        <v>91.78</v>
      </c>
      <c r="DG33">
        <f t="shared" ref="DG33:DG39" si="15">ROUND(ROUND(AF33,2)*CX33,2)</f>
        <v>0</v>
      </c>
      <c r="DH33">
        <f t="shared" ref="DH33:DH39" si="16">ROUND(ROUND(AG33,2)*CX33,2)</f>
        <v>0</v>
      </c>
      <c r="DI33">
        <f t="shared" ref="DI33:DI64" si="17">ROUND(ROUND(AH33,2)*CX33,2)</f>
        <v>0</v>
      </c>
      <c r="DJ33">
        <f>DF33</f>
        <v>91.78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ROW(Source!A45)</f>
        <v>45</v>
      </c>
      <c r="B34">
        <v>50502815</v>
      </c>
      <c r="C34">
        <v>50503145</v>
      </c>
      <c r="D34">
        <v>41801998</v>
      </c>
      <c r="E34">
        <v>30570983</v>
      </c>
      <c r="F34">
        <v>1</v>
      </c>
      <c r="G34">
        <v>30570983</v>
      </c>
      <c r="H34">
        <v>3</v>
      </c>
      <c r="I34" t="s">
        <v>26</v>
      </c>
      <c r="J34" t="s">
        <v>3</v>
      </c>
      <c r="K34" t="s">
        <v>27</v>
      </c>
      <c r="L34">
        <v>1348</v>
      </c>
      <c r="N34">
        <v>1009</v>
      </c>
      <c r="O34" t="s">
        <v>28</v>
      </c>
      <c r="P34" t="s">
        <v>28</v>
      </c>
      <c r="Q34">
        <v>1000</v>
      </c>
      <c r="W34">
        <v>0</v>
      </c>
      <c r="X34">
        <v>1489638031</v>
      </c>
      <c r="Y34">
        <f>AT34</f>
        <v>1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9.64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ROUND(Y34*Source!I45,9)</f>
        <v>0.2</v>
      </c>
      <c r="CY34">
        <f>AA34</f>
        <v>0</v>
      </c>
      <c r="CZ34">
        <f>AE34</f>
        <v>0</v>
      </c>
      <c r="DA34">
        <f>AI34</f>
        <v>9.64</v>
      </c>
      <c r="DB34">
        <f>ROUND(ROUND(AT34*CZ34,2),6)</f>
        <v>0</v>
      </c>
      <c r="DC34">
        <f>ROUND(ROUND(AT34*AG34,2),6)</f>
        <v>0</v>
      </c>
      <c r="DD34" t="s">
        <v>3</v>
      </c>
      <c r="DE34" t="s">
        <v>3</v>
      </c>
      <c r="DF34">
        <f>ROUND(ROUND(AE34*AI34,2)*CX34,2)</f>
        <v>0</v>
      </c>
      <c r="DG34">
        <f t="shared" si="15"/>
        <v>0</v>
      </c>
      <c r="DH34">
        <f t="shared" si="16"/>
        <v>0</v>
      </c>
      <c r="DI34">
        <f t="shared" si="17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ROW(Source!A48)</f>
        <v>48</v>
      </c>
      <c r="B35">
        <v>50502814</v>
      </c>
      <c r="C35">
        <v>50503561</v>
      </c>
      <c r="D35">
        <v>45897171</v>
      </c>
      <c r="E35">
        <v>30570983</v>
      </c>
      <c r="F35">
        <v>1</v>
      </c>
      <c r="G35">
        <v>30570983</v>
      </c>
      <c r="H35">
        <v>1</v>
      </c>
      <c r="I35" t="s">
        <v>183</v>
      </c>
      <c r="J35" t="s">
        <v>3</v>
      </c>
      <c r="K35" t="s">
        <v>184</v>
      </c>
      <c r="L35">
        <v>1191</v>
      </c>
      <c r="N35">
        <v>1013</v>
      </c>
      <c r="O35" t="s">
        <v>185</v>
      </c>
      <c r="P35" t="s">
        <v>185</v>
      </c>
      <c r="Q35">
        <v>1</v>
      </c>
      <c r="W35">
        <v>0</v>
      </c>
      <c r="X35">
        <v>476480486</v>
      </c>
      <c r="Y35">
        <f>(AT35*0.6)</f>
        <v>57.599999999999994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96</v>
      </c>
      <c r="AU35" t="s">
        <v>58</v>
      </c>
      <c r="AV35">
        <v>1</v>
      </c>
      <c r="AW35">
        <v>2</v>
      </c>
      <c r="AX35">
        <v>50503562</v>
      </c>
      <c r="AY35">
        <v>1</v>
      </c>
      <c r="AZ35">
        <v>0</v>
      </c>
      <c r="BA35">
        <v>31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ROUND(AT35*Source!I48*AH35*AL35,2)</f>
        <v>0</v>
      </c>
      <c r="CV35">
        <f>ROUND(Y35*Source!I48,9)</f>
        <v>21.033215999999999</v>
      </c>
      <c r="CW35">
        <v>0</v>
      </c>
      <c r="CX35">
        <f>ROUND(Y35*Source!I48,9)</f>
        <v>21.033215999999999</v>
      </c>
      <c r="CY35">
        <f>AD35</f>
        <v>0</v>
      </c>
      <c r="CZ35">
        <f>AH35</f>
        <v>0</v>
      </c>
      <c r="DA35">
        <f>AL35</f>
        <v>1</v>
      </c>
      <c r="DB35">
        <f>ROUND((ROUND(AT35*CZ35,2)*0.6),6)</f>
        <v>0</v>
      </c>
      <c r="DC35">
        <f>ROUND((ROUND(AT35*AG35,2)*0.6),6)</f>
        <v>0</v>
      </c>
      <c r="DD35" t="s">
        <v>3</v>
      </c>
      <c r="DE35" t="s">
        <v>3</v>
      </c>
      <c r="DF35">
        <f t="shared" ref="DF35:DF40" si="18">ROUND(ROUND(AE35,2)*CX35,2)</f>
        <v>0</v>
      </c>
      <c r="DG35">
        <f t="shared" si="15"/>
        <v>0</v>
      </c>
      <c r="DH35">
        <f t="shared" si="16"/>
        <v>0</v>
      </c>
      <c r="DI35">
        <f t="shared" si="17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ROW(Source!A48)</f>
        <v>48</v>
      </c>
      <c r="B36">
        <v>50502814</v>
      </c>
      <c r="C36">
        <v>50503561</v>
      </c>
      <c r="D36">
        <v>46170296</v>
      </c>
      <c r="E36">
        <v>1</v>
      </c>
      <c r="F36">
        <v>1</v>
      </c>
      <c r="G36">
        <v>30570983</v>
      </c>
      <c r="H36">
        <v>2</v>
      </c>
      <c r="I36" t="s">
        <v>196</v>
      </c>
      <c r="J36" t="s">
        <v>197</v>
      </c>
      <c r="K36" t="s">
        <v>198</v>
      </c>
      <c r="L36">
        <v>1368</v>
      </c>
      <c r="N36">
        <v>1011</v>
      </c>
      <c r="O36" t="s">
        <v>189</v>
      </c>
      <c r="P36" t="s">
        <v>189</v>
      </c>
      <c r="Q36">
        <v>1</v>
      </c>
      <c r="W36">
        <v>0</v>
      </c>
      <c r="X36">
        <v>-1386352920</v>
      </c>
      <c r="Y36">
        <f>(AT36*0.6)</f>
        <v>11.52</v>
      </c>
      <c r="AA36">
        <v>0</v>
      </c>
      <c r="AB36">
        <v>2.27</v>
      </c>
      <c r="AC36">
        <v>0</v>
      </c>
      <c r="AD36">
        <v>0</v>
      </c>
      <c r="AE36">
        <v>0</v>
      </c>
      <c r="AF36">
        <v>2.27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19.2</v>
      </c>
      <c r="AU36" t="s">
        <v>58</v>
      </c>
      <c r="AV36">
        <v>0</v>
      </c>
      <c r="AW36">
        <v>2</v>
      </c>
      <c r="AX36">
        <v>50503563</v>
      </c>
      <c r="AY36">
        <v>1</v>
      </c>
      <c r="AZ36">
        <v>0</v>
      </c>
      <c r="BA36">
        <v>32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ROUND(Y36*Source!I48*DO36,9)</f>
        <v>0</v>
      </c>
      <c r="CX36">
        <f>ROUND(Y36*Source!I48,9)</f>
        <v>4.2066432000000002</v>
      </c>
      <c r="CY36">
        <f>AB36</f>
        <v>2.27</v>
      </c>
      <c r="CZ36">
        <f>AF36</f>
        <v>2.27</v>
      </c>
      <c r="DA36">
        <f>AJ36</f>
        <v>1</v>
      </c>
      <c r="DB36">
        <f>ROUND((ROUND(AT36*CZ36,2)*0.6),6)</f>
        <v>26.148</v>
      </c>
      <c r="DC36">
        <f>ROUND((ROUND(AT36*AG36,2)*0.6),6)</f>
        <v>0</v>
      </c>
      <c r="DD36" t="s">
        <v>3</v>
      </c>
      <c r="DE36" t="s">
        <v>3</v>
      </c>
      <c r="DF36">
        <f t="shared" si="18"/>
        <v>0</v>
      </c>
      <c r="DG36">
        <f t="shared" si="15"/>
        <v>9.5500000000000007</v>
      </c>
      <c r="DH36">
        <f t="shared" si="16"/>
        <v>0</v>
      </c>
      <c r="DI36">
        <f t="shared" si="17"/>
        <v>0</v>
      </c>
      <c r="DJ36">
        <f>DG36</f>
        <v>9.5500000000000007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ROW(Source!A48)</f>
        <v>48</v>
      </c>
      <c r="B37">
        <v>50502814</v>
      </c>
      <c r="C37">
        <v>50503561</v>
      </c>
      <c r="D37">
        <v>46136783</v>
      </c>
      <c r="E37">
        <v>1</v>
      </c>
      <c r="F37">
        <v>1</v>
      </c>
      <c r="G37">
        <v>30570983</v>
      </c>
      <c r="H37">
        <v>3</v>
      </c>
      <c r="I37" t="s">
        <v>199</v>
      </c>
      <c r="J37" t="s">
        <v>200</v>
      </c>
      <c r="K37" t="s">
        <v>201</v>
      </c>
      <c r="L37">
        <v>1348</v>
      </c>
      <c r="N37">
        <v>1009</v>
      </c>
      <c r="O37" t="s">
        <v>28</v>
      </c>
      <c r="P37" t="s">
        <v>28</v>
      </c>
      <c r="Q37">
        <v>1000</v>
      </c>
      <c r="W37">
        <v>0</v>
      </c>
      <c r="X37">
        <v>-1786357970</v>
      </c>
      <c r="Y37">
        <f>AT37</f>
        <v>2E-3</v>
      </c>
      <c r="AA37">
        <v>7191.81</v>
      </c>
      <c r="AB37">
        <v>0</v>
      </c>
      <c r="AC37">
        <v>0</v>
      </c>
      <c r="AD37">
        <v>0</v>
      </c>
      <c r="AE37">
        <v>7191.81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2E-3</v>
      </c>
      <c r="AU37" t="s">
        <v>3</v>
      </c>
      <c r="AV37">
        <v>0</v>
      </c>
      <c r="AW37">
        <v>2</v>
      </c>
      <c r="AX37">
        <v>50503564</v>
      </c>
      <c r="AY37">
        <v>1</v>
      </c>
      <c r="AZ37">
        <v>0</v>
      </c>
      <c r="BA37">
        <v>33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ROUND(Y37*Source!I48,9)</f>
        <v>7.3032000000000001E-4</v>
      </c>
      <c r="CY37">
        <f>AA37</f>
        <v>7191.81</v>
      </c>
      <c r="CZ37">
        <f>AE37</f>
        <v>7191.81</v>
      </c>
      <c r="DA37">
        <f>AI37</f>
        <v>1</v>
      </c>
      <c r="DB37">
        <f>ROUND(ROUND(AT37*CZ37,2),6)</f>
        <v>14.38</v>
      </c>
      <c r="DC37">
        <f>ROUND(ROUND(AT37*AG37,2),6)</f>
        <v>0</v>
      </c>
      <c r="DD37" t="s">
        <v>3</v>
      </c>
      <c r="DE37" t="s">
        <v>3</v>
      </c>
      <c r="DF37">
        <f t="shared" si="18"/>
        <v>5.25</v>
      </c>
      <c r="DG37">
        <f t="shared" si="15"/>
        <v>0</v>
      </c>
      <c r="DH37">
        <f t="shared" si="16"/>
        <v>0</v>
      </c>
      <c r="DI37">
        <f t="shared" si="17"/>
        <v>0</v>
      </c>
      <c r="DJ37">
        <f>DF37</f>
        <v>5.25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ROW(Source!A48)</f>
        <v>48</v>
      </c>
      <c r="B38">
        <v>50502814</v>
      </c>
      <c r="C38">
        <v>50503561</v>
      </c>
      <c r="D38">
        <v>41801998</v>
      </c>
      <c r="E38">
        <v>30570983</v>
      </c>
      <c r="F38">
        <v>1</v>
      </c>
      <c r="G38">
        <v>30570983</v>
      </c>
      <c r="H38">
        <v>3</v>
      </c>
      <c r="I38" t="s">
        <v>26</v>
      </c>
      <c r="J38" t="s">
        <v>3</v>
      </c>
      <c r="K38" t="s">
        <v>27</v>
      </c>
      <c r="L38">
        <v>1348</v>
      </c>
      <c r="N38">
        <v>1009</v>
      </c>
      <c r="O38" t="s">
        <v>28</v>
      </c>
      <c r="P38" t="s">
        <v>28</v>
      </c>
      <c r="Q38">
        <v>1000</v>
      </c>
      <c r="W38">
        <v>0</v>
      </c>
      <c r="X38">
        <v>1489638031</v>
      </c>
      <c r="Y38">
        <f>AT38</f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ROUND(Y38*Source!I48,9)</f>
        <v>0.36515999999999998</v>
      </c>
      <c r="CY38">
        <f>AA38</f>
        <v>0</v>
      </c>
      <c r="CZ38">
        <f>AE38</f>
        <v>0</v>
      </c>
      <c r="DA38">
        <f>AI38</f>
        <v>1</v>
      </c>
      <c r="DB38">
        <f>ROUND(ROUND(AT38*CZ38,2),6)</f>
        <v>0</v>
      </c>
      <c r="DC38">
        <f>ROUND(ROUND(AT38*AG38,2),6)</f>
        <v>0</v>
      </c>
      <c r="DD38" t="s">
        <v>3</v>
      </c>
      <c r="DE38" t="s">
        <v>3</v>
      </c>
      <c r="DF38">
        <f t="shared" si="18"/>
        <v>0</v>
      </c>
      <c r="DG38">
        <f t="shared" si="15"/>
        <v>0</v>
      </c>
      <c r="DH38">
        <f t="shared" si="16"/>
        <v>0</v>
      </c>
      <c r="DI38">
        <f t="shared" si="17"/>
        <v>0</v>
      </c>
      <c r="DJ38">
        <f>DF38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ROW(Source!A49)</f>
        <v>49</v>
      </c>
      <c r="B39">
        <v>50502815</v>
      </c>
      <c r="C39">
        <v>50503561</v>
      </c>
      <c r="D39">
        <v>45897171</v>
      </c>
      <c r="E39">
        <v>30570983</v>
      </c>
      <c r="F39">
        <v>1</v>
      </c>
      <c r="G39">
        <v>30570983</v>
      </c>
      <c r="H39">
        <v>1</v>
      </c>
      <c r="I39" t="s">
        <v>183</v>
      </c>
      <c r="J39" t="s">
        <v>3</v>
      </c>
      <c r="K39" t="s">
        <v>184</v>
      </c>
      <c r="L39">
        <v>1191</v>
      </c>
      <c r="N39">
        <v>1013</v>
      </c>
      <c r="O39" t="s">
        <v>185</v>
      </c>
      <c r="P39" t="s">
        <v>185</v>
      </c>
      <c r="Q39">
        <v>1</v>
      </c>
      <c r="W39">
        <v>0</v>
      </c>
      <c r="X39">
        <v>476480486</v>
      </c>
      <c r="Y39">
        <f>(AT39*0.6)</f>
        <v>57.599999999999994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5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96</v>
      </c>
      <c r="AU39" t="s">
        <v>58</v>
      </c>
      <c r="AV39">
        <v>1</v>
      </c>
      <c r="AW39">
        <v>2</v>
      </c>
      <c r="AX39">
        <v>50503562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ROUND(AT39*Source!I49*AH39*AL39,2)</f>
        <v>0</v>
      </c>
      <c r="CV39">
        <f>ROUND(Y39*Source!I49,9)</f>
        <v>21.033215999999999</v>
      </c>
      <c r="CW39">
        <v>0</v>
      </c>
      <c r="CX39">
        <f>ROUND(Y39*Source!I49,9)</f>
        <v>21.033215999999999</v>
      </c>
      <c r="CY39">
        <f>AD39</f>
        <v>0</v>
      </c>
      <c r="CZ39">
        <f>AH39</f>
        <v>0</v>
      </c>
      <c r="DA39">
        <f>AL39</f>
        <v>1</v>
      </c>
      <c r="DB39">
        <f>ROUND((ROUND(AT39*CZ39,2)*0.6),6)</f>
        <v>0</v>
      </c>
      <c r="DC39">
        <f>ROUND((ROUND(AT39*AG39,2)*0.6),6)</f>
        <v>0</v>
      </c>
      <c r="DD39" t="s">
        <v>3</v>
      </c>
      <c r="DE39" t="s">
        <v>3</v>
      </c>
      <c r="DF39">
        <f t="shared" si="18"/>
        <v>0</v>
      </c>
      <c r="DG39">
        <f t="shared" si="15"/>
        <v>0</v>
      </c>
      <c r="DH39">
        <f t="shared" si="16"/>
        <v>0</v>
      </c>
      <c r="DI39">
        <f t="shared" si="17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ROW(Source!A49)</f>
        <v>49</v>
      </c>
      <c r="B40">
        <v>50502815</v>
      </c>
      <c r="C40">
        <v>50503561</v>
      </c>
      <c r="D40">
        <v>46170296</v>
      </c>
      <c r="E40">
        <v>1</v>
      </c>
      <c r="F40">
        <v>1</v>
      </c>
      <c r="G40">
        <v>30570983</v>
      </c>
      <c r="H40">
        <v>2</v>
      </c>
      <c r="I40" t="s">
        <v>196</v>
      </c>
      <c r="J40" t="s">
        <v>197</v>
      </c>
      <c r="K40" t="s">
        <v>198</v>
      </c>
      <c r="L40">
        <v>1368</v>
      </c>
      <c r="N40">
        <v>1011</v>
      </c>
      <c r="O40" t="s">
        <v>189</v>
      </c>
      <c r="P40" t="s">
        <v>189</v>
      </c>
      <c r="Q40">
        <v>1</v>
      </c>
      <c r="W40">
        <v>0</v>
      </c>
      <c r="X40">
        <v>-1386352920</v>
      </c>
      <c r="Y40">
        <f>(AT40*0.6)</f>
        <v>11.52</v>
      </c>
      <c r="AA40">
        <v>0</v>
      </c>
      <c r="AB40">
        <v>21.81</v>
      </c>
      <c r="AC40">
        <v>0</v>
      </c>
      <c r="AD40">
        <v>0</v>
      </c>
      <c r="AE40">
        <v>0</v>
      </c>
      <c r="AF40">
        <v>2.27</v>
      </c>
      <c r="AG40">
        <v>0</v>
      </c>
      <c r="AH40">
        <v>0</v>
      </c>
      <c r="AI40">
        <v>1</v>
      </c>
      <c r="AJ40">
        <v>8.84</v>
      </c>
      <c r="AK40">
        <v>34.090000000000003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19.2</v>
      </c>
      <c r="AU40" t="s">
        <v>58</v>
      </c>
      <c r="AV40">
        <v>0</v>
      </c>
      <c r="AW40">
        <v>2</v>
      </c>
      <c r="AX40">
        <v>50503563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ROUND(Y40*Source!I49*DO40,9)</f>
        <v>0</v>
      </c>
      <c r="CX40">
        <f>ROUND(Y40*Source!I49,9)</f>
        <v>4.2066432000000002</v>
      </c>
      <c r="CY40">
        <f>AB40</f>
        <v>21.81</v>
      </c>
      <c r="CZ40">
        <f>AF40</f>
        <v>2.27</v>
      </c>
      <c r="DA40">
        <f>AJ40</f>
        <v>8.84</v>
      </c>
      <c r="DB40">
        <f>ROUND((ROUND(AT40*CZ40,2)*0.6),6)</f>
        <v>26.148</v>
      </c>
      <c r="DC40">
        <f>ROUND((ROUND(AT40*AG40,2)*0.6),6)</f>
        <v>0</v>
      </c>
      <c r="DD40" t="s">
        <v>3</v>
      </c>
      <c r="DE40" t="s">
        <v>3</v>
      </c>
      <c r="DF40">
        <f t="shared" si="18"/>
        <v>0</v>
      </c>
      <c r="DG40">
        <f>ROUND(ROUND(AF40*AJ40,2)*CX40,2)</f>
        <v>84.43</v>
      </c>
      <c r="DH40">
        <f>ROUND(ROUND(AG40*AK40,2)*CX40,2)</f>
        <v>0</v>
      </c>
      <c r="DI40">
        <f t="shared" si="17"/>
        <v>0</v>
      </c>
      <c r="DJ40">
        <f>DG40</f>
        <v>84.43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ROW(Source!A49)</f>
        <v>49</v>
      </c>
      <c r="B41">
        <v>50502815</v>
      </c>
      <c r="C41">
        <v>50503561</v>
      </c>
      <c r="D41">
        <v>46136783</v>
      </c>
      <c r="E41">
        <v>1</v>
      </c>
      <c r="F41">
        <v>1</v>
      </c>
      <c r="G41">
        <v>30570983</v>
      </c>
      <c r="H41">
        <v>3</v>
      </c>
      <c r="I41" t="s">
        <v>199</v>
      </c>
      <c r="J41" t="s">
        <v>200</v>
      </c>
      <c r="K41" t="s">
        <v>201</v>
      </c>
      <c r="L41">
        <v>1348</v>
      </c>
      <c r="N41">
        <v>1009</v>
      </c>
      <c r="O41" t="s">
        <v>28</v>
      </c>
      <c r="P41" t="s">
        <v>28</v>
      </c>
      <c r="Q41">
        <v>1000</v>
      </c>
      <c r="W41">
        <v>0</v>
      </c>
      <c r="X41">
        <v>-1786357970</v>
      </c>
      <c r="Y41">
        <f>AT41</f>
        <v>2E-3</v>
      </c>
      <c r="AA41">
        <v>152969.79999999999</v>
      </c>
      <c r="AB41">
        <v>0</v>
      </c>
      <c r="AC41">
        <v>0</v>
      </c>
      <c r="AD41">
        <v>0</v>
      </c>
      <c r="AE41">
        <v>7191.81</v>
      </c>
      <c r="AF41">
        <v>0</v>
      </c>
      <c r="AG41">
        <v>0</v>
      </c>
      <c r="AH41">
        <v>0</v>
      </c>
      <c r="AI41">
        <v>21.27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2E-3</v>
      </c>
      <c r="AU41" t="s">
        <v>3</v>
      </c>
      <c r="AV41">
        <v>0</v>
      </c>
      <c r="AW41">
        <v>2</v>
      </c>
      <c r="AX41">
        <v>50503564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ROUND(Y41*Source!I49,9)</f>
        <v>7.3032000000000001E-4</v>
      </c>
      <c r="CY41">
        <f>AA41</f>
        <v>152969.79999999999</v>
      </c>
      <c r="CZ41">
        <f>AE41</f>
        <v>7191.81</v>
      </c>
      <c r="DA41">
        <f>AI41</f>
        <v>21.27</v>
      </c>
      <c r="DB41">
        <f>ROUND(ROUND(AT41*CZ41,2),6)</f>
        <v>14.38</v>
      </c>
      <c r="DC41">
        <f>ROUND(ROUND(AT41*AG41,2),6)</f>
        <v>0</v>
      </c>
      <c r="DD41" t="s">
        <v>3</v>
      </c>
      <c r="DE41" t="s">
        <v>3</v>
      </c>
      <c r="DF41">
        <f>ROUND(ROUND(AE41*AI41,2)*CX41,2)</f>
        <v>111.72</v>
      </c>
      <c r="DG41">
        <f t="shared" ref="DG41:DG47" si="19">ROUND(ROUND(AF41,2)*CX41,2)</f>
        <v>0</v>
      </c>
      <c r="DH41">
        <f t="shared" ref="DH41:DH47" si="20">ROUND(ROUND(AG41,2)*CX41,2)</f>
        <v>0</v>
      </c>
      <c r="DI41">
        <f t="shared" si="17"/>
        <v>0</v>
      </c>
      <c r="DJ41">
        <f>DF41</f>
        <v>111.72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ROW(Source!A49)</f>
        <v>49</v>
      </c>
      <c r="B42">
        <v>50502815</v>
      </c>
      <c r="C42">
        <v>50503561</v>
      </c>
      <c r="D42">
        <v>41801998</v>
      </c>
      <c r="E42">
        <v>30570983</v>
      </c>
      <c r="F42">
        <v>1</v>
      </c>
      <c r="G42">
        <v>30570983</v>
      </c>
      <c r="H42">
        <v>3</v>
      </c>
      <c r="I42" t="s">
        <v>26</v>
      </c>
      <c r="J42" t="s">
        <v>3</v>
      </c>
      <c r="K42" t="s">
        <v>27</v>
      </c>
      <c r="L42">
        <v>1348</v>
      </c>
      <c r="N42">
        <v>1009</v>
      </c>
      <c r="O42" t="s">
        <v>28</v>
      </c>
      <c r="P42" t="s">
        <v>28</v>
      </c>
      <c r="Q42">
        <v>1000</v>
      </c>
      <c r="W42">
        <v>0</v>
      </c>
      <c r="X42">
        <v>1489638031</v>
      </c>
      <c r="Y42">
        <f>AT42</f>
        <v>1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9.64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ROUND(Y42*Source!I49,9)</f>
        <v>0.36515999999999998</v>
      </c>
      <c r="CY42">
        <f>AA42</f>
        <v>0</v>
      </c>
      <c r="CZ42">
        <f>AE42</f>
        <v>0</v>
      </c>
      <c r="DA42">
        <f>AI42</f>
        <v>9.64</v>
      </c>
      <c r="DB42">
        <f>ROUND(ROUND(AT42*CZ42,2),6)</f>
        <v>0</v>
      </c>
      <c r="DC42">
        <f>ROUND(ROUND(AT42*AG42,2),6)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9"/>
        <v>0</v>
      </c>
      <c r="DH42">
        <f t="shared" si="20"/>
        <v>0</v>
      </c>
      <c r="DI42">
        <f t="shared" si="17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ROW(Source!A52)</f>
        <v>52</v>
      </c>
      <c r="B43">
        <v>50502814</v>
      </c>
      <c r="C43">
        <v>50503569</v>
      </c>
      <c r="D43">
        <v>45897171</v>
      </c>
      <c r="E43">
        <v>30570983</v>
      </c>
      <c r="F43">
        <v>1</v>
      </c>
      <c r="G43">
        <v>30570983</v>
      </c>
      <c r="H43">
        <v>1</v>
      </c>
      <c r="I43" t="s">
        <v>183</v>
      </c>
      <c r="J43" t="s">
        <v>3</v>
      </c>
      <c r="K43" t="s">
        <v>184</v>
      </c>
      <c r="L43">
        <v>1191</v>
      </c>
      <c r="N43">
        <v>1013</v>
      </c>
      <c r="O43" t="s">
        <v>185</v>
      </c>
      <c r="P43" t="s">
        <v>185</v>
      </c>
      <c r="Q43">
        <v>1</v>
      </c>
      <c r="W43">
        <v>0</v>
      </c>
      <c r="X43">
        <v>476480486</v>
      </c>
      <c r="Y43">
        <f>(AT43*0.6)</f>
        <v>45.6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76</v>
      </c>
      <c r="AU43" t="s">
        <v>58</v>
      </c>
      <c r="AV43">
        <v>1</v>
      </c>
      <c r="AW43">
        <v>2</v>
      </c>
      <c r="AX43">
        <v>50503570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ROUND(AT43*Source!I52*AH43*AL43,2)</f>
        <v>0</v>
      </c>
      <c r="CV43">
        <f>ROUND(Y43*Source!I52,9)</f>
        <v>88.92</v>
      </c>
      <c r="CW43">
        <v>0</v>
      </c>
      <c r="CX43">
        <f>ROUND(Y43*Source!I52,9)</f>
        <v>88.92</v>
      </c>
      <c r="CY43">
        <f>AD43</f>
        <v>0</v>
      </c>
      <c r="CZ43">
        <f>AH43</f>
        <v>0</v>
      </c>
      <c r="DA43">
        <f>AL43</f>
        <v>1</v>
      </c>
      <c r="DB43">
        <f>ROUND((ROUND(AT43*CZ43,2)*0.6),6)</f>
        <v>0</v>
      </c>
      <c r="DC43">
        <f>ROUND((ROUND(AT43*AG43,2)*0.6),6)</f>
        <v>0</v>
      </c>
      <c r="DD43" t="s">
        <v>3</v>
      </c>
      <c r="DE43" t="s">
        <v>3</v>
      </c>
      <c r="DF43">
        <f t="shared" ref="DF43:DF48" si="21">ROUND(ROUND(AE43,2)*CX43,2)</f>
        <v>0</v>
      </c>
      <c r="DG43">
        <f t="shared" si="19"/>
        <v>0</v>
      </c>
      <c r="DH43">
        <f t="shared" si="20"/>
        <v>0</v>
      </c>
      <c r="DI43">
        <f t="shared" si="17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ROW(Source!A52)</f>
        <v>52</v>
      </c>
      <c r="B44">
        <v>50502814</v>
      </c>
      <c r="C44">
        <v>50503569</v>
      </c>
      <c r="D44">
        <v>46170296</v>
      </c>
      <c r="E44">
        <v>1</v>
      </c>
      <c r="F44">
        <v>1</v>
      </c>
      <c r="G44">
        <v>30570983</v>
      </c>
      <c r="H44">
        <v>2</v>
      </c>
      <c r="I44" t="s">
        <v>196</v>
      </c>
      <c r="J44" t="s">
        <v>197</v>
      </c>
      <c r="K44" t="s">
        <v>198</v>
      </c>
      <c r="L44">
        <v>1368</v>
      </c>
      <c r="N44">
        <v>1011</v>
      </c>
      <c r="O44" t="s">
        <v>189</v>
      </c>
      <c r="P44" t="s">
        <v>189</v>
      </c>
      <c r="Q44">
        <v>1</v>
      </c>
      <c r="W44">
        <v>0</v>
      </c>
      <c r="X44">
        <v>-1386352920</v>
      </c>
      <c r="Y44">
        <f>(AT44*0.6)</f>
        <v>9.1199999999999992</v>
      </c>
      <c r="AA44">
        <v>0</v>
      </c>
      <c r="AB44">
        <v>2.27</v>
      </c>
      <c r="AC44">
        <v>0</v>
      </c>
      <c r="AD44">
        <v>0</v>
      </c>
      <c r="AE44">
        <v>0</v>
      </c>
      <c r="AF44">
        <v>2.27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15.2</v>
      </c>
      <c r="AU44" t="s">
        <v>58</v>
      </c>
      <c r="AV44">
        <v>0</v>
      </c>
      <c r="AW44">
        <v>2</v>
      </c>
      <c r="AX44">
        <v>50503571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ROUND(Y44*Source!I52*DO44,9)</f>
        <v>0</v>
      </c>
      <c r="CX44">
        <f>ROUND(Y44*Source!I52,9)</f>
        <v>17.783999999999999</v>
      </c>
      <c r="CY44">
        <f>AB44</f>
        <v>2.27</v>
      </c>
      <c r="CZ44">
        <f>AF44</f>
        <v>2.27</v>
      </c>
      <c r="DA44">
        <f>AJ44</f>
        <v>1</v>
      </c>
      <c r="DB44">
        <f>ROUND((ROUND(AT44*CZ44,2)*0.6),6)</f>
        <v>20.7</v>
      </c>
      <c r="DC44">
        <f>ROUND((ROUND(AT44*AG44,2)*0.6),6)</f>
        <v>0</v>
      </c>
      <c r="DD44" t="s">
        <v>3</v>
      </c>
      <c r="DE44" t="s">
        <v>3</v>
      </c>
      <c r="DF44">
        <f t="shared" si="21"/>
        <v>0</v>
      </c>
      <c r="DG44">
        <f t="shared" si="19"/>
        <v>40.369999999999997</v>
      </c>
      <c r="DH44">
        <f t="shared" si="20"/>
        <v>0</v>
      </c>
      <c r="DI44">
        <f t="shared" si="17"/>
        <v>0</v>
      </c>
      <c r="DJ44">
        <f>DG44</f>
        <v>40.369999999999997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ROW(Source!A52)</f>
        <v>52</v>
      </c>
      <c r="B45">
        <v>50502814</v>
      </c>
      <c r="C45">
        <v>50503569</v>
      </c>
      <c r="D45">
        <v>46136783</v>
      </c>
      <c r="E45">
        <v>1</v>
      </c>
      <c r="F45">
        <v>1</v>
      </c>
      <c r="G45">
        <v>30570983</v>
      </c>
      <c r="H45">
        <v>3</v>
      </c>
      <c r="I45" t="s">
        <v>199</v>
      </c>
      <c r="J45" t="s">
        <v>200</v>
      </c>
      <c r="K45" t="s">
        <v>201</v>
      </c>
      <c r="L45">
        <v>1348</v>
      </c>
      <c r="N45">
        <v>1009</v>
      </c>
      <c r="O45" t="s">
        <v>28</v>
      </c>
      <c r="P45" t="s">
        <v>28</v>
      </c>
      <c r="Q45">
        <v>1000</v>
      </c>
      <c r="W45">
        <v>0</v>
      </c>
      <c r="X45">
        <v>-1786357970</v>
      </c>
      <c r="Y45">
        <f>AT45</f>
        <v>1.4E-3</v>
      </c>
      <c r="AA45">
        <v>7191.81</v>
      </c>
      <c r="AB45">
        <v>0</v>
      </c>
      <c r="AC45">
        <v>0</v>
      </c>
      <c r="AD45">
        <v>0</v>
      </c>
      <c r="AE45">
        <v>7191.81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1.4E-3</v>
      </c>
      <c r="AU45" t="s">
        <v>3</v>
      </c>
      <c r="AV45">
        <v>0</v>
      </c>
      <c r="AW45">
        <v>2</v>
      </c>
      <c r="AX45">
        <v>50503572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ROUND(Y45*Source!I52,9)</f>
        <v>2.7299999999999998E-3</v>
      </c>
      <c r="CY45">
        <f>AA45</f>
        <v>7191.81</v>
      </c>
      <c r="CZ45">
        <f>AE45</f>
        <v>7191.81</v>
      </c>
      <c r="DA45">
        <f>AI45</f>
        <v>1</v>
      </c>
      <c r="DB45">
        <f>ROUND(ROUND(AT45*CZ45,2),6)</f>
        <v>10.07</v>
      </c>
      <c r="DC45">
        <f>ROUND(ROUND(AT45*AG45,2),6)</f>
        <v>0</v>
      </c>
      <c r="DD45" t="s">
        <v>3</v>
      </c>
      <c r="DE45" t="s">
        <v>3</v>
      </c>
      <c r="DF45">
        <f t="shared" si="21"/>
        <v>19.63</v>
      </c>
      <c r="DG45">
        <f t="shared" si="19"/>
        <v>0</v>
      </c>
      <c r="DH45">
        <f t="shared" si="20"/>
        <v>0</v>
      </c>
      <c r="DI45">
        <f t="shared" si="17"/>
        <v>0</v>
      </c>
      <c r="DJ45">
        <f>DF45</f>
        <v>19.63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ROW(Source!A52)</f>
        <v>52</v>
      </c>
      <c r="B46">
        <v>50502814</v>
      </c>
      <c r="C46">
        <v>50503569</v>
      </c>
      <c r="D46">
        <v>41801998</v>
      </c>
      <c r="E46">
        <v>30570983</v>
      </c>
      <c r="F46">
        <v>1</v>
      </c>
      <c r="G46">
        <v>30570983</v>
      </c>
      <c r="H46">
        <v>3</v>
      </c>
      <c r="I46" t="s">
        <v>26</v>
      </c>
      <c r="J46" t="s">
        <v>3</v>
      </c>
      <c r="K46" t="s">
        <v>27</v>
      </c>
      <c r="L46">
        <v>1348</v>
      </c>
      <c r="N46">
        <v>1009</v>
      </c>
      <c r="O46" t="s">
        <v>28</v>
      </c>
      <c r="P46" t="s">
        <v>28</v>
      </c>
      <c r="Q46">
        <v>1000</v>
      </c>
      <c r="W46">
        <v>0</v>
      </c>
      <c r="X46">
        <v>1489638031</v>
      </c>
      <c r="Y46">
        <f>AT46</f>
        <v>1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 t="s">
        <v>3</v>
      </c>
      <c r="AT46">
        <v>1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ROUND(Y46*Source!I52,9)</f>
        <v>1.95</v>
      </c>
      <c r="CY46">
        <f>AA46</f>
        <v>0</v>
      </c>
      <c r="CZ46">
        <f>AE46</f>
        <v>0</v>
      </c>
      <c r="DA46">
        <f>AI46</f>
        <v>1</v>
      </c>
      <c r="DB46">
        <f>ROUND(ROUND(AT46*CZ46,2),6)</f>
        <v>0</v>
      </c>
      <c r="DC46">
        <f>ROUND(ROUND(AT46*AG46,2),6)</f>
        <v>0</v>
      </c>
      <c r="DD46" t="s">
        <v>3</v>
      </c>
      <c r="DE46" t="s">
        <v>3</v>
      </c>
      <c r="DF46">
        <f t="shared" si="21"/>
        <v>0</v>
      </c>
      <c r="DG46">
        <f t="shared" si="19"/>
        <v>0</v>
      </c>
      <c r="DH46">
        <f t="shared" si="20"/>
        <v>0</v>
      </c>
      <c r="DI46">
        <f t="shared" si="17"/>
        <v>0</v>
      </c>
      <c r="DJ46">
        <f>DF46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ROW(Source!A53)</f>
        <v>53</v>
      </c>
      <c r="B47">
        <v>50502815</v>
      </c>
      <c r="C47">
        <v>50503569</v>
      </c>
      <c r="D47">
        <v>45897171</v>
      </c>
      <c r="E47">
        <v>30570983</v>
      </c>
      <c r="F47">
        <v>1</v>
      </c>
      <c r="G47">
        <v>30570983</v>
      </c>
      <c r="H47">
        <v>1</v>
      </c>
      <c r="I47" t="s">
        <v>183</v>
      </c>
      <c r="J47" t="s">
        <v>3</v>
      </c>
      <c r="K47" t="s">
        <v>184</v>
      </c>
      <c r="L47">
        <v>1191</v>
      </c>
      <c r="N47">
        <v>1013</v>
      </c>
      <c r="O47" t="s">
        <v>185</v>
      </c>
      <c r="P47" t="s">
        <v>185</v>
      </c>
      <c r="Q47">
        <v>1</v>
      </c>
      <c r="W47">
        <v>0</v>
      </c>
      <c r="X47">
        <v>476480486</v>
      </c>
      <c r="Y47">
        <f>(AT47*0.6)</f>
        <v>45.6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5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76</v>
      </c>
      <c r="AU47" t="s">
        <v>58</v>
      </c>
      <c r="AV47">
        <v>1</v>
      </c>
      <c r="AW47">
        <v>2</v>
      </c>
      <c r="AX47">
        <v>50503570</v>
      </c>
      <c r="AY47">
        <v>1</v>
      </c>
      <c r="AZ47">
        <v>0</v>
      </c>
      <c r="BA47">
        <v>46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U47">
        <f>ROUND(AT47*Source!I53*AH47*AL47,2)</f>
        <v>0</v>
      </c>
      <c r="CV47">
        <f>ROUND(Y47*Source!I53,9)</f>
        <v>88.92</v>
      </c>
      <c r="CW47">
        <v>0</v>
      </c>
      <c r="CX47">
        <f>ROUND(Y47*Source!I53,9)</f>
        <v>88.92</v>
      </c>
      <c r="CY47">
        <f>AD47</f>
        <v>0</v>
      </c>
      <c r="CZ47">
        <f>AH47</f>
        <v>0</v>
      </c>
      <c r="DA47">
        <f>AL47</f>
        <v>1</v>
      </c>
      <c r="DB47">
        <f>ROUND((ROUND(AT47*CZ47,2)*0.6),6)</f>
        <v>0</v>
      </c>
      <c r="DC47">
        <f>ROUND((ROUND(AT47*AG47,2)*0.6),6)</f>
        <v>0</v>
      </c>
      <c r="DD47" t="s">
        <v>3</v>
      </c>
      <c r="DE47" t="s">
        <v>3</v>
      </c>
      <c r="DF47">
        <f t="shared" si="21"/>
        <v>0</v>
      </c>
      <c r="DG47">
        <f t="shared" si="19"/>
        <v>0</v>
      </c>
      <c r="DH47">
        <f t="shared" si="20"/>
        <v>0</v>
      </c>
      <c r="DI47">
        <f t="shared" si="17"/>
        <v>0</v>
      </c>
      <c r="DJ47">
        <f>DI47</f>
        <v>0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ROW(Source!A53)</f>
        <v>53</v>
      </c>
      <c r="B48">
        <v>50502815</v>
      </c>
      <c r="C48">
        <v>50503569</v>
      </c>
      <c r="D48">
        <v>46170296</v>
      </c>
      <c r="E48">
        <v>1</v>
      </c>
      <c r="F48">
        <v>1</v>
      </c>
      <c r="G48">
        <v>30570983</v>
      </c>
      <c r="H48">
        <v>2</v>
      </c>
      <c r="I48" t="s">
        <v>196</v>
      </c>
      <c r="J48" t="s">
        <v>197</v>
      </c>
      <c r="K48" t="s">
        <v>198</v>
      </c>
      <c r="L48">
        <v>1368</v>
      </c>
      <c r="N48">
        <v>1011</v>
      </c>
      <c r="O48" t="s">
        <v>189</v>
      </c>
      <c r="P48" t="s">
        <v>189</v>
      </c>
      <c r="Q48">
        <v>1</v>
      </c>
      <c r="W48">
        <v>0</v>
      </c>
      <c r="X48">
        <v>-1386352920</v>
      </c>
      <c r="Y48">
        <f>(AT48*0.6)</f>
        <v>9.1199999999999992</v>
      </c>
      <c r="AA48">
        <v>0</v>
      </c>
      <c r="AB48">
        <v>21.81</v>
      </c>
      <c r="AC48">
        <v>0</v>
      </c>
      <c r="AD48">
        <v>0</v>
      </c>
      <c r="AE48">
        <v>0</v>
      </c>
      <c r="AF48">
        <v>2.27</v>
      </c>
      <c r="AG48">
        <v>0</v>
      </c>
      <c r="AH48">
        <v>0</v>
      </c>
      <c r="AI48">
        <v>1</v>
      </c>
      <c r="AJ48">
        <v>8.84</v>
      </c>
      <c r="AK48">
        <v>34.090000000000003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15.2</v>
      </c>
      <c r="AU48" t="s">
        <v>58</v>
      </c>
      <c r="AV48">
        <v>0</v>
      </c>
      <c r="AW48">
        <v>2</v>
      </c>
      <c r="AX48">
        <v>50503571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ROUND(Y48*Source!I53*DO48,9)</f>
        <v>0</v>
      </c>
      <c r="CX48">
        <f>ROUND(Y48*Source!I53,9)</f>
        <v>17.783999999999999</v>
      </c>
      <c r="CY48">
        <f>AB48</f>
        <v>21.81</v>
      </c>
      <c r="CZ48">
        <f>AF48</f>
        <v>2.27</v>
      </c>
      <c r="DA48">
        <f>AJ48</f>
        <v>8.84</v>
      </c>
      <c r="DB48">
        <f>ROUND((ROUND(AT48*CZ48,2)*0.6),6)</f>
        <v>20.7</v>
      </c>
      <c r="DC48">
        <f>ROUND((ROUND(AT48*AG48,2)*0.6),6)</f>
        <v>0</v>
      </c>
      <c r="DD48" t="s">
        <v>3</v>
      </c>
      <c r="DE48" t="s">
        <v>3</v>
      </c>
      <c r="DF48">
        <f t="shared" si="21"/>
        <v>0</v>
      </c>
      <c r="DG48">
        <f>ROUND(ROUND(AF48*AJ48,2)*CX48,2)</f>
        <v>356.92</v>
      </c>
      <c r="DH48">
        <f>ROUND(ROUND(AG48*AK48,2)*CX48,2)</f>
        <v>0</v>
      </c>
      <c r="DI48">
        <f t="shared" si="17"/>
        <v>0</v>
      </c>
      <c r="DJ48">
        <f>DG48</f>
        <v>356.92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ROW(Source!A53)</f>
        <v>53</v>
      </c>
      <c r="B49">
        <v>50502815</v>
      </c>
      <c r="C49">
        <v>50503569</v>
      </c>
      <c r="D49">
        <v>46136783</v>
      </c>
      <c r="E49">
        <v>1</v>
      </c>
      <c r="F49">
        <v>1</v>
      </c>
      <c r="G49">
        <v>30570983</v>
      </c>
      <c r="H49">
        <v>3</v>
      </c>
      <c r="I49" t="s">
        <v>199</v>
      </c>
      <c r="J49" t="s">
        <v>200</v>
      </c>
      <c r="K49" t="s">
        <v>201</v>
      </c>
      <c r="L49">
        <v>1348</v>
      </c>
      <c r="N49">
        <v>1009</v>
      </c>
      <c r="O49" t="s">
        <v>28</v>
      </c>
      <c r="P49" t="s">
        <v>28</v>
      </c>
      <c r="Q49">
        <v>1000</v>
      </c>
      <c r="W49">
        <v>0</v>
      </c>
      <c r="X49">
        <v>-1786357970</v>
      </c>
      <c r="Y49">
        <f t="shared" ref="Y49:Y72" si="22">AT49</f>
        <v>1.4E-3</v>
      </c>
      <c r="AA49">
        <v>152969.79999999999</v>
      </c>
      <c r="AB49">
        <v>0</v>
      </c>
      <c r="AC49">
        <v>0</v>
      </c>
      <c r="AD49">
        <v>0</v>
      </c>
      <c r="AE49">
        <v>7191.81</v>
      </c>
      <c r="AF49">
        <v>0</v>
      </c>
      <c r="AG49">
        <v>0</v>
      </c>
      <c r="AH49">
        <v>0</v>
      </c>
      <c r="AI49">
        <v>21.27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1.4E-3</v>
      </c>
      <c r="AU49" t="s">
        <v>3</v>
      </c>
      <c r="AV49">
        <v>0</v>
      </c>
      <c r="AW49">
        <v>2</v>
      </c>
      <c r="AX49">
        <v>50503572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ROUND(Y49*Source!I53,9)</f>
        <v>2.7299999999999998E-3</v>
      </c>
      <c r="CY49">
        <f>AA49</f>
        <v>152969.79999999999</v>
      </c>
      <c r="CZ49">
        <f>AE49</f>
        <v>7191.81</v>
      </c>
      <c r="DA49">
        <f>AI49</f>
        <v>21.27</v>
      </c>
      <c r="DB49">
        <f t="shared" ref="DB49:DB72" si="23">ROUND(ROUND(AT49*CZ49,2),6)</f>
        <v>10.07</v>
      </c>
      <c r="DC49">
        <f t="shared" ref="DC49:DC72" si="24">ROUND(ROUND(AT49*AG49,2),6)</f>
        <v>0</v>
      </c>
      <c r="DD49" t="s">
        <v>3</v>
      </c>
      <c r="DE49" t="s">
        <v>3</v>
      </c>
      <c r="DF49">
        <f>ROUND(ROUND(AE49*AI49,2)*CX49,2)</f>
        <v>417.61</v>
      </c>
      <c r="DG49">
        <f t="shared" ref="DG49:DG72" si="25">ROUND(ROUND(AF49,2)*CX49,2)</f>
        <v>0</v>
      </c>
      <c r="DH49">
        <f t="shared" ref="DH49:DH72" si="26">ROUND(ROUND(AG49,2)*CX49,2)</f>
        <v>0</v>
      </c>
      <c r="DI49">
        <f t="shared" si="17"/>
        <v>0</v>
      </c>
      <c r="DJ49">
        <f>DF49</f>
        <v>417.61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ROW(Source!A53)</f>
        <v>53</v>
      </c>
      <c r="B50">
        <v>50502815</v>
      </c>
      <c r="C50">
        <v>50503569</v>
      </c>
      <c r="D50">
        <v>41801998</v>
      </c>
      <c r="E50">
        <v>30570983</v>
      </c>
      <c r="F50">
        <v>1</v>
      </c>
      <c r="G50">
        <v>30570983</v>
      </c>
      <c r="H50">
        <v>3</v>
      </c>
      <c r="I50" t="s">
        <v>26</v>
      </c>
      <c r="J50" t="s">
        <v>3</v>
      </c>
      <c r="K50" t="s">
        <v>27</v>
      </c>
      <c r="L50">
        <v>1348</v>
      </c>
      <c r="N50">
        <v>1009</v>
      </c>
      <c r="O50" t="s">
        <v>28</v>
      </c>
      <c r="P50" t="s">
        <v>28</v>
      </c>
      <c r="Q50">
        <v>1000</v>
      </c>
      <c r="W50">
        <v>0</v>
      </c>
      <c r="X50">
        <v>1489638031</v>
      </c>
      <c r="Y50">
        <f t="shared" si="22"/>
        <v>1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9.64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3</v>
      </c>
      <c r="AT50">
        <v>1</v>
      </c>
      <c r="AU50" t="s">
        <v>3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ROUND(Y50*Source!I53,9)</f>
        <v>1.95</v>
      </c>
      <c r="CY50">
        <f>AA50</f>
        <v>0</v>
      </c>
      <c r="CZ50">
        <f>AE50</f>
        <v>0</v>
      </c>
      <c r="DA50">
        <f>AI50</f>
        <v>9.64</v>
      </c>
      <c r="DB50">
        <f t="shared" si="23"/>
        <v>0</v>
      </c>
      <c r="DC50">
        <f t="shared" si="24"/>
        <v>0</v>
      </c>
      <c r="DD50" t="s">
        <v>3</v>
      </c>
      <c r="DE50" t="s">
        <v>3</v>
      </c>
      <c r="DF50">
        <f>ROUND(ROUND(AE50*AI50,2)*CX50,2)</f>
        <v>0</v>
      </c>
      <c r="DG50">
        <f t="shared" si="25"/>
        <v>0</v>
      </c>
      <c r="DH50">
        <f t="shared" si="26"/>
        <v>0</v>
      </c>
      <c r="DI50">
        <f t="shared" si="17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ROW(Source!A91)</f>
        <v>91</v>
      </c>
      <c r="B51">
        <v>50502814</v>
      </c>
      <c r="C51">
        <v>50503112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202</v>
      </c>
      <c r="J51" t="s">
        <v>3</v>
      </c>
      <c r="K51" t="s">
        <v>203</v>
      </c>
      <c r="L51">
        <v>1344</v>
      </c>
      <c r="N51">
        <v>1008</v>
      </c>
      <c r="O51" t="s">
        <v>204</v>
      </c>
      <c r="P51" t="s">
        <v>204</v>
      </c>
      <c r="Q51">
        <v>1</v>
      </c>
      <c r="W51">
        <v>0</v>
      </c>
      <c r="X51">
        <v>-1180195794</v>
      </c>
      <c r="Y51">
        <f t="shared" si="22"/>
        <v>8.86</v>
      </c>
      <c r="AA51">
        <v>0</v>
      </c>
      <c r="AB51">
        <v>1</v>
      </c>
      <c r="AC51">
        <v>0</v>
      </c>
      <c r="AD51">
        <v>0</v>
      </c>
      <c r="AE51">
        <v>0</v>
      </c>
      <c r="AF51">
        <v>1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8.86</v>
      </c>
      <c r="AU51" t="s">
        <v>3</v>
      </c>
      <c r="AV51">
        <v>0</v>
      </c>
      <c r="AW51">
        <v>2</v>
      </c>
      <c r="AX51">
        <v>50503114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ROUND(Y51*Source!I91*DO51,9)</f>
        <v>0</v>
      </c>
      <c r="CX51">
        <f>ROUND(Y51*Source!I91,9)</f>
        <v>82.176500000000004</v>
      </c>
      <c r="CY51">
        <f>AB51</f>
        <v>1</v>
      </c>
      <c r="CZ51">
        <f>AF51</f>
        <v>1</v>
      </c>
      <c r="DA51">
        <f>AJ51</f>
        <v>1</v>
      </c>
      <c r="DB51">
        <f t="shared" si="23"/>
        <v>8.86</v>
      </c>
      <c r="DC51">
        <f t="shared" si="24"/>
        <v>0</v>
      </c>
      <c r="DD51" t="s">
        <v>3</v>
      </c>
      <c r="DE51" t="s">
        <v>3</v>
      </c>
      <c r="DF51">
        <f t="shared" ref="DF51:DF72" si="27">ROUND(ROUND(AE51,2)*CX51,2)</f>
        <v>0</v>
      </c>
      <c r="DG51">
        <f t="shared" si="25"/>
        <v>82.18</v>
      </c>
      <c r="DH51">
        <f t="shared" si="26"/>
        <v>0</v>
      </c>
      <c r="DI51">
        <f t="shared" si="17"/>
        <v>0</v>
      </c>
      <c r="DJ51">
        <f>DG51</f>
        <v>82.18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ROW(Source!A92)</f>
        <v>92</v>
      </c>
      <c r="B52">
        <v>50502815</v>
      </c>
      <c r="C52">
        <v>50503112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202</v>
      </c>
      <c r="J52" t="s">
        <v>3</v>
      </c>
      <c r="K52" t="s">
        <v>203</v>
      </c>
      <c r="L52">
        <v>1344</v>
      </c>
      <c r="N52">
        <v>1008</v>
      </c>
      <c r="O52" t="s">
        <v>204</v>
      </c>
      <c r="P52" t="s">
        <v>204</v>
      </c>
      <c r="Q52">
        <v>1</v>
      </c>
      <c r="W52">
        <v>0</v>
      </c>
      <c r="X52">
        <v>-1180195794</v>
      </c>
      <c r="Y52">
        <f t="shared" si="22"/>
        <v>8.86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5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8.86</v>
      </c>
      <c r="AU52" t="s">
        <v>3</v>
      </c>
      <c r="AV52">
        <v>0</v>
      </c>
      <c r="AW52">
        <v>2</v>
      </c>
      <c r="AX52">
        <v>50503114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ROUND(Y52*Source!I92*DO52,9)</f>
        <v>0</v>
      </c>
      <c r="CX52">
        <f>ROUND(Y52*Source!I92,9)</f>
        <v>82.176500000000004</v>
      </c>
      <c r="CY52">
        <f>AB52</f>
        <v>1.05</v>
      </c>
      <c r="CZ52">
        <f>AF52</f>
        <v>1</v>
      </c>
      <c r="DA52">
        <f>AJ52</f>
        <v>1</v>
      </c>
      <c r="DB52">
        <f t="shared" si="23"/>
        <v>8.86</v>
      </c>
      <c r="DC52">
        <f t="shared" si="24"/>
        <v>0</v>
      </c>
      <c r="DD52" t="s">
        <v>3</v>
      </c>
      <c r="DE52" t="s">
        <v>3</v>
      </c>
      <c r="DF52">
        <f t="shared" si="27"/>
        <v>0</v>
      </c>
      <c r="DG52">
        <f t="shared" si="25"/>
        <v>82.18</v>
      </c>
      <c r="DH52">
        <f t="shared" si="26"/>
        <v>0</v>
      </c>
      <c r="DI52">
        <f t="shared" si="17"/>
        <v>0</v>
      </c>
      <c r="DJ52">
        <f>DG52</f>
        <v>82.18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ROW(Source!A93)</f>
        <v>93</v>
      </c>
      <c r="B53">
        <v>50502814</v>
      </c>
      <c r="C53">
        <v>50503115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183</v>
      </c>
      <c r="J53" t="s">
        <v>3</v>
      </c>
      <c r="K53" t="s">
        <v>184</v>
      </c>
      <c r="L53">
        <v>1191</v>
      </c>
      <c r="N53">
        <v>1013</v>
      </c>
      <c r="O53" t="s">
        <v>185</v>
      </c>
      <c r="P53" t="s">
        <v>185</v>
      </c>
      <c r="Q53">
        <v>1</v>
      </c>
      <c r="W53">
        <v>0</v>
      </c>
      <c r="X53">
        <v>476480486</v>
      </c>
      <c r="Y53">
        <f t="shared" si="22"/>
        <v>1.02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1.02</v>
      </c>
      <c r="AU53" t="s">
        <v>3</v>
      </c>
      <c r="AV53">
        <v>1</v>
      </c>
      <c r="AW53">
        <v>2</v>
      </c>
      <c r="AX53">
        <v>50503117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ROUND(AT53*Source!I93*AH53*AL53,2)</f>
        <v>0</v>
      </c>
      <c r="CV53">
        <f>ROUND(Y53*Source!I93,9)</f>
        <v>9.4604999999999997</v>
      </c>
      <c r="CW53">
        <v>0</v>
      </c>
      <c r="CX53">
        <f>ROUND(Y53*Source!I93,9)</f>
        <v>9.4604999999999997</v>
      </c>
      <c r="CY53">
        <f>AD53</f>
        <v>0</v>
      </c>
      <c r="CZ53">
        <f>AH53</f>
        <v>0</v>
      </c>
      <c r="DA53">
        <f>AL53</f>
        <v>1</v>
      </c>
      <c r="DB53">
        <f t="shared" si="23"/>
        <v>0</v>
      </c>
      <c r="DC53">
        <f t="shared" si="24"/>
        <v>0</v>
      </c>
      <c r="DD53" t="s">
        <v>3</v>
      </c>
      <c r="DE53" t="s">
        <v>3</v>
      </c>
      <c r="DF53">
        <f t="shared" si="27"/>
        <v>0</v>
      </c>
      <c r="DG53">
        <f t="shared" si="25"/>
        <v>0</v>
      </c>
      <c r="DH53">
        <f t="shared" si="26"/>
        <v>0</v>
      </c>
      <c r="DI53">
        <f t="shared" si="17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ROW(Source!A94)</f>
        <v>94</v>
      </c>
      <c r="B54">
        <v>50502815</v>
      </c>
      <c r="C54">
        <v>50503115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183</v>
      </c>
      <c r="J54" t="s">
        <v>3</v>
      </c>
      <c r="K54" t="s">
        <v>184</v>
      </c>
      <c r="L54">
        <v>1191</v>
      </c>
      <c r="N54">
        <v>1013</v>
      </c>
      <c r="O54" t="s">
        <v>185</v>
      </c>
      <c r="P54" t="s">
        <v>185</v>
      </c>
      <c r="Q54">
        <v>1</v>
      </c>
      <c r="W54">
        <v>0</v>
      </c>
      <c r="X54">
        <v>476480486</v>
      </c>
      <c r="Y54">
        <f t="shared" si="22"/>
        <v>1.02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1.02</v>
      </c>
      <c r="AU54" t="s">
        <v>3</v>
      </c>
      <c r="AV54">
        <v>1</v>
      </c>
      <c r="AW54">
        <v>2</v>
      </c>
      <c r="AX54">
        <v>50503117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ROUND(AT54*Source!I94*AH54*AL54,2)</f>
        <v>0</v>
      </c>
      <c r="CV54">
        <f>ROUND(Y54*Source!I94,9)</f>
        <v>9.4604999999999997</v>
      </c>
      <c r="CW54">
        <v>0</v>
      </c>
      <c r="CX54">
        <f>ROUND(Y54*Source!I94,9)</f>
        <v>9.4604999999999997</v>
      </c>
      <c r="CY54">
        <f>AD54</f>
        <v>0</v>
      </c>
      <c r="CZ54">
        <f>AH54</f>
        <v>0</v>
      </c>
      <c r="DA54">
        <f>AL54</f>
        <v>1</v>
      </c>
      <c r="DB54">
        <f t="shared" si="23"/>
        <v>0</v>
      </c>
      <c r="DC54">
        <f t="shared" si="24"/>
        <v>0</v>
      </c>
      <c r="DD54" t="s">
        <v>3</v>
      </c>
      <c r="DE54" t="s">
        <v>3</v>
      </c>
      <c r="DF54">
        <f t="shared" si="27"/>
        <v>0</v>
      </c>
      <c r="DG54">
        <f t="shared" si="25"/>
        <v>0</v>
      </c>
      <c r="DH54">
        <f t="shared" si="26"/>
        <v>0</v>
      </c>
      <c r="DI54">
        <f t="shared" si="17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ROW(Source!A130)</f>
        <v>130</v>
      </c>
      <c r="B55">
        <v>50502814</v>
      </c>
      <c r="C55">
        <v>50503118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202</v>
      </c>
      <c r="J55" t="s">
        <v>3</v>
      </c>
      <c r="K55" t="s">
        <v>203</v>
      </c>
      <c r="L55">
        <v>1344</v>
      </c>
      <c r="N55">
        <v>1008</v>
      </c>
      <c r="O55" t="s">
        <v>204</v>
      </c>
      <c r="P55" t="s">
        <v>204</v>
      </c>
      <c r="Q55">
        <v>1</v>
      </c>
      <c r="W55">
        <v>0</v>
      </c>
      <c r="X55">
        <v>-1180195794</v>
      </c>
      <c r="Y55">
        <f t="shared" si="22"/>
        <v>32.270000000000003</v>
      </c>
      <c r="AA55">
        <v>0</v>
      </c>
      <c r="AB55">
        <v>1</v>
      </c>
      <c r="AC55">
        <v>0</v>
      </c>
      <c r="AD55">
        <v>0</v>
      </c>
      <c r="AE55">
        <v>0</v>
      </c>
      <c r="AF55">
        <v>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32.270000000000003</v>
      </c>
      <c r="AU55" t="s">
        <v>3</v>
      </c>
      <c r="AV55">
        <v>0</v>
      </c>
      <c r="AW55">
        <v>2</v>
      </c>
      <c r="AX55">
        <v>50503120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ROUND(Y55*Source!I130*DO55,9)</f>
        <v>0</v>
      </c>
      <c r="CX55">
        <f>ROUND(Y55*Source!I130,9)</f>
        <v>299.30425000000002</v>
      </c>
      <c r="CY55">
        <f t="shared" ref="CY55:CY72" si="28">AB55</f>
        <v>1</v>
      </c>
      <c r="CZ55">
        <f t="shared" ref="CZ55:CZ72" si="29">AF55</f>
        <v>1</v>
      </c>
      <c r="DA55">
        <f t="shared" ref="DA55:DA72" si="30">AJ55</f>
        <v>1</v>
      </c>
      <c r="DB55">
        <f t="shared" si="23"/>
        <v>32.270000000000003</v>
      </c>
      <c r="DC55">
        <f t="shared" si="24"/>
        <v>0</v>
      </c>
      <c r="DD55" t="s">
        <v>3</v>
      </c>
      <c r="DE55" t="s">
        <v>3</v>
      </c>
      <c r="DF55">
        <f t="shared" si="27"/>
        <v>0</v>
      </c>
      <c r="DG55">
        <f t="shared" si="25"/>
        <v>299.3</v>
      </c>
      <c r="DH55">
        <f t="shared" si="26"/>
        <v>0</v>
      </c>
      <c r="DI55">
        <f t="shared" si="17"/>
        <v>0</v>
      </c>
      <c r="DJ55">
        <f t="shared" ref="DJ55:DJ72" si="31">DG55</f>
        <v>299.3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ROW(Source!A131)</f>
        <v>131</v>
      </c>
      <c r="B56">
        <v>50502815</v>
      </c>
      <c r="C56">
        <v>50503118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202</v>
      </c>
      <c r="J56" t="s">
        <v>3</v>
      </c>
      <c r="K56" t="s">
        <v>203</v>
      </c>
      <c r="L56">
        <v>1344</v>
      </c>
      <c r="N56">
        <v>1008</v>
      </c>
      <c r="O56" t="s">
        <v>204</v>
      </c>
      <c r="P56" t="s">
        <v>204</v>
      </c>
      <c r="Q56">
        <v>1</v>
      </c>
      <c r="W56">
        <v>0</v>
      </c>
      <c r="X56">
        <v>-1180195794</v>
      </c>
      <c r="Y56">
        <f t="shared" si="22"/>
        <v>32.270000000000003</v>
      </c>
      <c r="AA56">
        <v>0</v>
      </c>
      <c r="AB56">
        <v>1</v>
      </c>
      <c r="AC56">
        <v>0</v>
      </c>
      <c r="AD56">
        <v>0</v>
      </c>
      <c r="AE56">
        <v>0</v>
      </c>
      <c r="AF56">
        <v>1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32.270000000000003</v>
      </c>
      <c r="AU56" t="s">
        <v>3</v>
      </c>
      <c r="AV56">
        <v>0</v>
      </c>
      <c r="AW56">
        <v>2</v>
      </c>
      <c r="AX56">
        <v>50503120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ROUND(Y56*Source!I131*DO56,9)</f>
        <v>0</v>
      </c>
      <c r="CX56">
        <f>ROUND(Y56*Source!I131,9)</f>
        <v>299.30425000000002</v>
      </c>
      <c r="CY56">
        <f t="shared" si="28"/>
        <v>1</v>
      </c>
      <c r="CZ56">
        <f t="shared" si="29"/>
        <v>1</v>
      </c>
      <c r="DA56">
        <f t="shared" si="30"/>
        <v>1</v>
      </c>
      <c r="DB56">
        <f t="shared" si="23"/>
        <v>32.270000000000003</v>
      </c>
      <c r="DC56">
        <f t="shared" si="24"/>
        <v>0</v>
      </c>
      <c r="DD56" t="s">
        <v>3</v>
      </c>
      <c r="DE56" t="s">
        <v>3</v>
      </c>
      <c r="DF56">
        <f t="shared" si="27"/>
        <v>0</v>
      </c>
      <c r="DG56">
        <f t="shared" si="25"/>
        <v>299.3</v>
      </c>
      <c r="DH56">
        <f t="shared" si="26"/>
        <v>0</v>
      </c>
      <c r="DI56">
        <f t="shared" si="17"/>
        <v>0</v>
      </c>
      <c r="DJ56">
        <f t="shared" si="31"/>
        <v>299.3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ROW(Source!A167)</f>
        <v>167</v>
      </c>
      <c r="B57">
        <v>50502814</v>
      </c>
      <c r="C57">
        <v>50503121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202</v>
      </c>
      <c r="J57" t="s">
        <v>3</v>
      </c>
      <c r="K57" t="s">
        <v>203</v>
      </c>
      <c r="L57">
        <v>1344</v>
      </c>
      <c r="N57">
        <v>1008</v>
      </c>
      <c r="O57" t="s">
        <v>204</v>
      </c>
      <c r="P57" t="s">
        <v>204</v>
      </c>
      <c r="Q57">
        <v>1</v>
      </c>
      <c r="W57">
        <v>0</v>
      </c>
      <c r="X57">
        <v>-1180195794</v>
      </c>
      <c r="Y57">
        <f t="shared" si="22"/>
        <v>21.71</v>
      </c>
      <c r="AA57">
        <v>0</v>
      </c>
      <c r="AB57">
        <v>1</v>
      </c>
      <c r="AC57">
        <v>0</v>
      </c>
      <c r="AD57">
        <v>0</v>
      </c>
      <c r="AE57">
        <v>0</v>
      </c>
      <c r="AF57">
        <v>1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21.71</v>
      </c>
      <c r="AU57" t="s">
        <v>3</v>
      </c>
      <c r="AV57">
        <v>0</v>
      </c>
      <c r="AW57">
        <v>2</v>
      </c>
      <c r="AX57">
        <v>50503123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ROUND(Y57*Source!I167*DO57,9)</f>
        <v>0</v>
      </c>
      <c r="CX57">
        <f>ROUND(Y57*Source!I167,9)</f>
        <v>10.855</v>
      </c>
      <c r="CY57">
        <f t="shared" si="28"/>
        <v>1</v>
      </c>
      <c r="CZ57">
        <f t="shared" si="29"/>
        <v>1</v>
      </c>
      <c r="DA57">
        <f t="shared" si="30"/>
        <v>1</v>
      </c>
      <c r="DB57">
        <f t="shared" si="23"/>
        <v>21.71</v>
      </c>
      <c r="DC57">
        <f t="shared" si="24"/>
        <v>0</v>
      </c>
      <c r="DD57" t="s">
        <v>3</v>
      </c>
      <c r="DE57" t="s">
        <v>3</v>
      </c>
      <c r="DF57">
        <f t="shared" si="27"/>
        <v>0</v>
      </c>
      <c r="DG57">
        <f t="shared" si="25"/>
        <v>10.86</v>
      </c>
      <c r="DH57">
        <f t="shared" si="26"/>
        <v>0</v>
      </c>
      <c r="DI57">
        <f t="shared" si="17"/>
        <v>0</v>
      </c>
      <c r="DJ57">
        <f t="shared" si="31"/>
        <v>10.86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ROW(Source!A168)</f>
        <v>168</v>
      </c>
      <c r="B58">
        <v>50502815</v>
      </c>
      <c r="C58">
        <v>50503121</v>
      </c>
      <c r="D58">
        <v>40406154</v>
      </c>
      <c r="E58">
        <v>30570983</v>
      </c>
      <c r="F58">
        <v>1</v>
      </c>
      <c r="G58">
        <v>30570983</v>
      </c>
      <c r="H58">
        <v>2</v>
      </c>
      <c r="I58" t="s">
        <v>202</v>
      </c>
      <c r="J58" t="s">
        <v>3</v>
      </c>
      <c r="K58" t="s">
        <v>203</v>
      </c>
      <c r="L58">
        <v>1344</v>
      </c>
      <c r="N58">
        <v>1008</v>
      </c>
      <c r="O58" t="s">
        <v>204</v>
      </c>
      <c r="P58" t="s">
        <v>204</v>
      </c>
      <c r="Q58">
        <v>1</v>
      </c>
      <c r="W58">
        <v>0</v>
      </c>
      <c r="X58">
        <v>-1180195794</v>
      </c>
      <c r="Y58">
        <f t="shared" si="22"/>
        <v>21.71</v>
      </c>
      <c r="AA58">
        <v>0</v>
      </c>
      <c r="AB58">
        <v>1</v>
      </c>
      <c r="AC58">
        <v>0</v>
      </c>
      <c r="AD58">
        <v>0</v>
      </c>
      <c r="AE58">
        <v>0</v>
      </c>
      <c r="AF58">
        <v>1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21.71</v>
      </c>
      <c r="AU58" t="s">
        <v>3</v>
      </c>
      <c r="AV58">
        <v>0</v>
      </c>
      <c r="AW58">
        <v>2</v>
      </c>
      <c r="AX58">
        <v>50503123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ROUND(Y58*Source!I168*DO58,9)</f>
        <v>0</v>
      </c>
      <c r="CX58">
        <f>ROUND(Y58*Source!I168,9)</f>
        <v>10.855</v>
      </c>
      <c r="CY58">
        <f t="shared" si="28"/>
        <v>1</v>
      </c>
      <c r="CZ58">
        <f t="shared" si="29"/>
        <v>1</v>
      </c>
      <c r="DA58">
        <f t="shared" si="30"/>
        <v>1</v>
      </c>
      <c r="DB58">
        <f t="shared" si="23"/>
        <v>21.71</v>
      </c>
      <c r="DC58">
        <f t="shared" si="24"/>
        <v>0</v>
      </c>
      <c r="DD58" t="s">
        <v>3</v>
      </c>
      <c r="DE58" t="s">
        <v>3</v>
      </c>
      <c r="DF58">
        <f t="shared" si="27"/>
        <v>0</v>
      </c>
      <c r="DG58">
        <f t="shared" si="25"/>
        <v>10.86</v>
      </c>
      <c r="DH58">
        <f t="shared" si="26"/>
        <v>0</v>
      </c>
      <c r="DI58">
        <f t="shared" si="17"/>
        <v>0</v>
      </c>
      <c r="DJ58">
        <f t="shared" si="31"/>
        <v>10.86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ROW(Source!A169)</f>
        <v>169</v>
      </c>
      <c r="B59">
        <v>50502814</v>
      </c>
      <c r="C59">
        <v>50503124</v>
      </c>
      <c r="D59">
        <v>40406154</v>
      </c>
      <c r="E59">
        <v>30570983</v>
      </c>
      <c r="F59">
        <v>1</v>
      </c>
      <c r="G59">
        <v>30570983</v>
      </c>
      <c r="H59">
        <v>2</v>
      </c>
      <c r="I59" t="s">
        <v>202</v>
      </c>
      <c r="J59" t="s">
        <v>3</v>
      </c>
      <c r="K59" t="s">
        <v>203</v>
      </c>
      <c r="L59">
        <v>1344</v>
      </c>
      <c r="N59">
        <v>1008</v>
      </c>
      <c r="O59" t="s">
        <v>204</v>
      </c>
      <c r="P59" t="s">
        <v>204</v>
      </c>
      <c r="Q59">
        <v>1</v>
      </c>
      <c r="W59">
        <v>0</v>
      </c>
      <c r="X59">
        <v>-1180195794</v>
      </c>
      <c r="Y59">
        <f t="shared" si="22"/>
        <v>38.770000000000003</v>
      </c>
      <c r="AA59">
        <v>0</v>
      </c>
      <c r="AB59">
        <v>1</v>
      </c>
      <c r="AC59">
        <v>0</v>
      </c>
      <c r="AD59">
        <v>0</v>
      </c>
      <c r="AE59">
        <v>0</v>
      </c>
      <c r="AF59">
        <v>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38.770000000000003</v>
      </c>
      <c r="AU59" t="s">
        <v>3</v>
      </c>
      <c r="AV59">
        <v>0</v>
      </c>
      <c r="AW59">
        <v>2</v>
      </c>
      <c r="AX59">
        <v>50503126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ROUND(Y59*Source!I169*DO59,9)</f>
        <v>0</v>
      </c>
      <c r="CX59">
        <f>ROUND(Y59*Source!I169,9)</f>
        <v>8007.5472706</v>
      </c>
      <c r="CY59">
        <f t="shared" si="28"/>
        <v>1</v>
      </c>
      <c r="CZ59">
        <f t="shared" si="29"/>
        <v>1</v>
      </c>
      <c r="DA59">
        <f t="shared" si="30"/>
        <v>1</v>
      </c>
      <c r="DB59">
        <f t="shared" si="23"/>
        <v>38.770000000000003</v>
      </c>
      <c r="DC59">
        <f t="shared" si="24"/>
        <v>0</v>
      </c>
      <c r="DD59" t="s">
        <v>3</v>
      </c>
      <c r="DE59" t="s">
        <v>3</v>
      </c>
      <c r="DF59">
        <f t="shared" si="27"/>
        <v>0</v>
      </c>
      <c r="DG59">
        <f t="shared" si="25"/>
        <v>8007.55</v>
      </c>
      <c r="DH59">
        <f t="shared" si="26"/>
        <v>0</v>
      </c>
      <c r="DI59">
        <f t="shared" si="17"/>
        <v>0</v>
      </c>
      <c r="DJ59">
        <f t="shared" si="31"/>
        <v>8007.55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ROW(Source!A170)</f>
        <v>170</v>
      </c>
      <c r="B60">
        <v>50502815</v>
      </c>
      <c r="C60">
        <v>50503124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202</v>
      </c>
      <c r="J60" t="s">
        <v>3</v>
      </c>
      <c r="K60" t="s">
        <v>203</v>
      </c>
      <c r="L60">
        <v>1344</v>
      </c>
      <c r="N60">
        <v>1008</v>
      </c>
      <c r="O60" t="s">
        <v>204</v>
      </c>
      <c r="P60" t="s">
        <v>204</v>
      </c>
      <c r="Q60">
        <v>1</v>
      </c>
      <c r="W60">
        <v>0</v>
      </c>
      <c r="X60">
        <v>-1180195794</v>
      </c>
      <c r="Y60">
        <f t="shared" si="22"/>
        <v>38.770000000000003</v>
      </c>
      <c r="AA60">
        <v>0</v>
      </c>
      <c r="AB60">
        <v>1</v>
      </c>
      <c r="AC60">
        <v>0</v>
      </c>
      <c r="AD60">
        <v>0</v>
      </c>
      <c r="AE60">
        <v>0</v>
      </c>
      <c r="AF60">
        <v>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5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38.770000000000003</v>
      </c>
      <c r="AU60" t="s">
        <v>3</v>
      </c>
      <c r="AV60">
        <v>0</v>
      </c>
      <c r="AW60">
        <v>2</v>
      </c>
      <c r="AX60">
        <v>50503126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ROUND(Y60*Source!I170*DO60,9)</f>
        <v>0</v>
      </c>
      <c r="CX60">
        <f>ROUND(Y60*Source!I170,9)</f>
        <v>8007.5472706</v>
      </c>
      <c r="CY60">
        <f t="shared" si="28"/>
        <v>1</v>
      </c>
      <c r="CZ60">
        <f t="shared" si="29"/>
        <v>1</v>
      </c>
      <c r="DA60">
        <f t="shared" si="30"/>
        <v>1</v>
      </c>
      <c r="DB60">
        <f t="shared" si="23"/>
        <v>38.770000000000003</v>
      </c>
      <c r="DC60">
        <f t="shared" si="24"/>
        <v>0</v>
      </c>
      <c r="DD60" t="s">
        <v>3</v>
      </c>
      <c r="DE60" t="s">
        <v>3</v>
      </c>
      <c r="DF60">
        <f t="shared" si="27"/>
        <v>0</v>
      </c>
      <c r="DG60">
        <f t="shared" si="25"/>
        <v>8007.55</v>
      </c>
      <c r="DH60">
        <f t="shared" si="26"/>
        <v>0</v>
      </c>
      <c r="DI60">
        <f t="shared" si="17"/>
        <v>0</v>
      </c>
      <c r="DJ60">
        <f t="shared" si="31"/>
        <v>8007.55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ROW(Source!A171)</f>
        <v>171</v>
      </c>
      <c r="B61">
        <v>50502814</v>
      </c>
      <c r="C61">
        <v>50503127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202</v>
      </c>
      <c r="J61" t="s">
        <v>3</v>
      </c>
      <c r="K61" t="s">
        <v>203</v>
      </c>
      <c r="L61">
        <v>1344</v>
      </c>
      <c r="N61">
        <v>1008</v>
      </c>
      <c r="O61" t="s">
        <v>204</v>
      </c>
      <c r="P61" t="s">
        <v>204</v>
      </c>
      <c r="Q61">
        <v>1</v>
      </c>
      <c r="W61">
        <v>0</v>
      </c>
      <c r="X61">
        <v>-1180195794</v>
      </c>
      <c r="Y61">
        <f t="shared" si="22"/>
        <v>47.51</v>
      </c>
      <c r="AA61">
        <v>0</v>
      </c>
      <c r="AB61">
        <v>1</v>
      </c>
      <c r="AC61">
        <v>0</v>
      </c>
      <c r="AD61">
        <v>0</v>
      </c>
      <c r="AE61">
        <v>0</v>
      </c>
      <c r="AF61">
        <v>1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47.51</v>
      </c>
      <c r="AU61" t="s">
        <v>3</v>
      </c>
      <c r="AV61">
        <v>0</v>
      </c>
      <c r="AW61">
        <v>2</v>
      </c>
      <c r="AX61">
        <v>50503129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ROUND(Y61*Source!I171*DO61,9)</f>
        <v>0</v>
      </c>
      <c r="CX61">
        <f>ROUND(Y61*Source!I171,9)</f>
        <v>78.952593100000001</v>
      </c>
      <c r="CY61">
        <f t="shared" si="28"/>
        <v>1</v>
      </c>
      <c r="CZ61">
        <f t="shared" si="29"/>
        <v>1</v>
      </c>
      <c r="DA61">
        <f t="shared" si="30"/>
        <v>1</v>
      </c>
      <c r="DB61">
        <f t="shared" si="23"/>
        <v>47.51</v>
      </c>
      <c r="DC61">
        <f t="shared" si="24"/>
        <v>0</v>
      </c>
      <c r="DD61" t="s">
        <v>3</v>
      </c>
      <c r="DE61" t="s">
        <v>3</v>
      </c>
      <c r="DF61">
        <f t="shared" si="27"/>
        <v>0</v>
      </c>
      <c r="DG61">
        <f t="shared" si="25"/>
        <v>78.95</v>
      </c>
      <c r="DH61">
        <f t="shared" si="26"/>
        <v>0</v>
      </c>
      <c r="DI61">
        <f t="shared" si="17"/>
        <v>0</v>
      </c>
      <c r="DJ61">
        <f t="shared" si="31"/>
        <v>78.95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ROW(Source!A172)</f>
        <v>172</v>
      </c>
      <c r="B62">
        <v>50502815</v>
      </c>
      <c r="C62">
        <v>50503127</v>
      </c>
      <c r="D62">
        <v>40406154</v>
      </c>
      <c r="E62">
        <v>30570983</v>
      </c>
      <c r="F62">
        <v>1</v>
      </c>
      <c r="G62">
        <v>30570983</v>
      </c>
      <c r="H62">
        <v>2</v>
      </c>
      <c r="I62" t="s">
        <v>202</v>
      </c>
      <c r="J62" t="s">
        <v>3</v>
      </c>
      <c r="K62" t="s">
        <v>203</v>
      </c>
      <c r="L62">
        <v>1344</v>
      </c>
      <c r="N62">
        <v>1008</v>
      </c>
      <c r="O62" t="s">
        <v>204</v>
      </c>
      <c r="P62" t="s">
        <v>204</v>
      </c>
      <c r="Q62">
        <v>1</v>
      </c>
      <c r="W62">
        <v>0</v>
      </c>
      <c r="X62">
        <v>-1180195794</v>
      </c>
      <c r="Y62">
        <f t="shared" si="22"/>
        <v>47.51</v>
      </c>
      <c r="AA62">
        <v>0</v>
      </c>
      <c r="AB62">
        <v>1</v>
      </c>
      <c r="AC62">
        <v>0</v>
      </c>
      <c r="AD62">
        <v>0</v>
      </c>
      <c r="AE62">
        <v>0</v>
      </c>
      <c r="AF62">
        <v>1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5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47.51</v>
      </c>
      <c r="AU62" t="s">
        <v>3</v>
      </c>
      <c r="AV62">
        <v>0</v>
      </c>
      <c r="AW62">
        <v>2</v>
      </c>
      <c r="AX62">
        <v>50503129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ROUND(Y62*Source!I172*DO62,9)</f>
        <v>0</v>
      </c>
      <c r="CX62">
        <f>ROUND(Y62*Source!I172,9)</f>
        <v>78.952593100000001</v>
      </c>
      <c r="CY62">
        <f t="shared" si="28"/>
        <v>1</v>
      </c>
      <c r="CZ62">
        <f t="shared" si="29"/>
        <v>1</v>
      </c>
      <c r="DA62">
        <f t="shared" si="30"/>
        <v>1</v>
      </c>
      <c r="DB62">
        <f t="shared" si="23"/>
        <v>47.51</v>
      </c>
      <c r="DC62">
        <f t="shared" si="24"/>
        <v>0</v>
      </c>
      <c r="DD62" t="s">
        <v>3</v>
      </c>
      <c r="DE62" t="s">
        <v>3</v>
      </c>
      <c r="DF62">
        <f t="shared" si="27"/>
        <v>0</v>
      </c>
      <c r="DG62">
        <f t="shared" si="25"/>
        <v>78.95</v>
      </c>
      <c r="DH62">
        <f t="shared" si="26"/>
        <v>0</v>
      </c>
      <c r="DI62">
        <f t="shared" si="17"/>
        <v>0</v>
      </c>
      <c r="DJ62">
        <f t="shared" si="31"/>
        <v>78.95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ROW(Source!A173)</f>
        <v>173</v>
      </c>
      <c r="B63">
        <v>50502814</v>
      </c>
      <c r="C63">
        <v>50503130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202</v>
      </c>
      <c r="J63" t="s">
        <v>3</v>
      </c>
      <c r="K63" t="s">
        <v>203</v>
      </c>
      <c r="L63">
        <v>1344</v>
      </c>
      <c r="N63">
        <v>1008</v>
      </c>
      <c r="O63" t="s">
        <v>204</v>
      </c>
      <c r="P63" t="s">
        <v>204</v>
      </c>
      <c r="Q63">
        <v>1</v>
      </c>
      <c r="W63">
        <v>0</v>
      </c>
      <c r="X63">
        <v>-1180195794</v>
      </c>
      <c r="Y63">
        <f t="shared" si="22"/>
        <v>21.71</v>
      </c>
      <c r="AA63">
        <v>0</v>
      </c>
      <c r="AB63">
        <v>1</v>
      </c>
      <c r="AC63">
        <v>0</v>
      </c>
      <c r="AD63">
        <v>0</v>
      </c>
      <c r="AE63">
        <v>0</v>
      </c>
      <c r="AF63">
        <v>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21.71</v>
      </c>
      <c r="AU63" t="s">
        <v>3</v>
      </c>
      <c r="AV63">
        <v>0</v>
      </c>
      <c r="AW63">
        <v>2</v>
      </c>
      <c r="AX63">
        <v>50503132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ROUND(Y63*Source!I173*DO63,9)</f>
        <v>0</v>
      </c>
      <c r="CX63">
        <f>ROUND(Y63*Source!I173,9)</f>
        <v>23680.97085523</v>
      </c>
      <c r="CY63">
        <f t="shared" si="28"/>
        <v>1</v>
      </c>
      <c r="CZ63">
        <f t="shared" si="29"/>
        <v>1</v>
      </c>
      <c r="DA63">
        <f t="shared" si="30"/>
        <v>1</v>
      </c>
      <c r="DB63">
        <f t="shared" si="23"/>
        <v>21.71</v>
      </c>
      <c r="DC63">
        <f t="shared" si="24"/>
        <v>0</v>
      </c>
      <c r="DD63" t="s">
        <v>3</v>
      </c>
      <c r="DE63" t="s">
        <v>3</v>
      </c>
      <c r="DF63">
        <f t="shared" si="27"/>
        <v>0</v>
      </c>
      <c r="DG63">
        <f t="shared" si="25"/>
        <v>23680.97</v>
      </c>
      <c r="DH63">
        <f t="shared" si="26"/>
        <v>0</v>
      </c>
      <c r="DI63">
        <f t="shared" si="17"/>
        <v>0</v>
      </c>
      <c r="DJ63">
        <f t="shared" si="31"/>
        <v>23680.97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ROW(Source!A174)</f>
        <v>174</v>
      </c>
      <c r="B64">
        <v>50502815</v>
      </c>
      <c r="C64">
        <v>50503130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202</v>
      </c>
      <c r="J64" t="s">
        <v>3</v>
      </c>
      <c r="K64" t="s">
        <v>203</v>
      </c>
      <c r="L64">
        <v>1344</v>
      </c>
      <c r="N64">
        <v>1008</v>
      </c>
      <c r="O64" t="s">
        <v>204</v>
      </c>
      <c r="P64" t="s">
        <v>204</v>
      </c>
      <c r="Q64">
        <v>1</v>
      </c>
      <c r="W64">
        <v>0</v>
      </c>
      <c r="X64">
        <v>-1180195794</v>
      </c>
      <c r="Y64">
        <f t="shared" si="22"/>
        <v>21.71</v>
      </c>
      <c r="AA64">
        <v>0</v>
      </c>
      <c r="AB64">
        <v>1</v>
      </c>
      <c r="AC64">
        <v>0</v>
      </c>
      <c r="AD64">
        <v>0</v>
      </c>
      <c r="AE64">
        <v>0</v>
      </c>
      <c r="AF64">
        <v>1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5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21.71</v>
      </c>
      <c r="AU64" t="s">
        <v>3</v>
      </c>
      <c r="AV64">
        <v>0</v>
      </c>
      <c r="AW64">
        <v>2</v>
      </c>
      <c r="AX64">
        <v>50503132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ROUND(Y64*Source!I174*DO64,9)</f>
        <v>0</v>
      </c>
      <c r="CX64">
        <f>ROUND(Y64*Source!I174,9)</f>
        <v>23680.97085523</v>
      </c>
      <c r="CY64">
        <f t="shared" si="28"/>
        <v>1</v>
      </c>
      <c r="CZ64">
        <f t="shared" si="29"/>
        <v>1</v>
      </c>
      <c r="DA64">
        <f t="shared" si="30"/>
        <v>1</v>
      </c>
      <c r="DB64">
        <f t="shared" si="23"/>
        <v>21.71</v>
      </c>
      <c r="DC64">
        <f t="shared" si="24"/>
        <v>0</v>
      </c>
      <c r="DD64" t="s">
        <v>3</v>
      </c>
      <c r="DE64" t="s">
        <v>3</v>
      </c>
      <c r="DF64">
        <f t="shared" si="27"/>
        <v>0</v>
      </c>
      <c r="DG64">
        <f t="shared" si="25"/>
        <v>23680.97</v>
      </c>
      <c r="DH64">
        <f t="shared" si="26"/>
        <v>0</v>
      </c>
      <c r="DI64">
        <f t="shared" si="17"/>
        <v>0</v>
      </c>
      <c r="DJ64">
        <f t="shared" si="31"/>
        <v>23680.97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ROW(Source!A175)</f>
        <v>175</v>
      </c>
      <c r="B65">
        <v>50502814</v>
      </c>
      <c r="C65">
        <v>50503133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202</v>
      </c>
      <c r="J65" t="s">
        <v>3</v>
      </c>
      <c r="K65" t="s">
        <v>203</v>
      </c>
      <c r="L65">
        <v>1344</v>
      </c>
      <c r="N65">
        <v>1008</v>
      </c>
      <c r="O65" t="s">
        <v>204</v>
      </c>
      <c r="P65" t="s">
        <v>204</v>
      </c>
      <c r="Q65">
        <v>1</v>
      </c>
      <c r="W65">
        <v>0</v>
      </c>
      <c r="X65">
        <v>-1180195794</v>
      </c>
      <c r="Y65">
        <f t="shared" si="22"/>
        <v>38.770000000000003</v>
      </c>
      <c r="AA65">
        <v>0</v>
      </c>
      <c r="AB65">
        <v>1</v>
      </c>
      <c r="AC65">
        <v>0</v>
      </c>
      <c r="AD65">
        <v>0</v>
      </c>
      <c r="AE65">
        <v>0</v>
      </c>
      <c r="AF65">
        <v>1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38.770000000000003</v>
      </c>
      <c r="AU65" t="s">
        <v>3</v>
      </c>
      <c r="AV65">
        <v>0</v>
      </c>
      <c r="AW65">
        <v>2</v>
      </c>
      <c r="AX65">
        <v>50503135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ROUND(Y65*Source!I175*DO65,9)</f>
        <v>0</v>
      </c>
      <c r="CX65">
        <f>ROUND(Y65*Source!I175,9)</f>
        <v>0</v>
      </c>
      <c r="CY65">
        <f t="shared" si="28"/>
        <v>1</v>
      </c>
      <c r="CZ65">
        <f t="shared" si="29"/>
        <v>1</v>
      </c>
      <c r="DA65">
        <f t="shared" si="30"/>
        <v>1</v>
      </c>
      <c r="DB65">
        <f t="shared" si="23"/>
        <v>38.770000000000003</v>
      </c>
      <c r="DC65">
        <f t="shared" si="24"/>
        <v>0</v>
      </c>
      <c r="DD65" t="s">
        <v>3</v>
      </c>
      <c r="DE65" t="s">
        <v>3</v>
      </c>
      <c r="DF65">
        <f t="shared" si="27"/>
        <v>0</v>
      </c>
      <c r="DG65">
        <f t="shared" si="25"/>
        <v>0</v>
      </c>
      <c r="DH65">
        <f t="shared" si="26"/>
        <v>0</v>
      </c>
      <c r="DI65">
        <f t="shared" ref="DI65:DI72" si="32">ROUND(ROUND(AH65,2)*CX65,2)</f>
        <v>0</v>
      </c>
      <c r="DJ65">
        <f t="shared" si="31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ROW(Source!A176)</f>
        <v>176</v>
      </c>
      <c r="B66">
        <v>50502815</v>
      </c>
      <c r="C66">
        <v>50503133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202</v>
      </c>
      <c r="J66" t="s">
        <v>3</v>
      </c>
      <c r="K66" t="s">
        <v>203</v>
      </c>
      <c r="L66">
        <v>1344</v>
      </c>
      <c r="N66">
        <v>1008</v>
      </c>
      <c r="O66" t="s">
        <v>204</v>
      </c>
      <c r="P66" t="s">
        <v>204</v>
      </c>
      <c r="Q66">
        <v>1</v>
      </c>
      <c r="W66">
        <v>0</v>
      </c>
      <c r="X66">
        <v>-1180195794</v>
      </c>
      <c r="Y66">
        <f t="shared" si="22"/>
        <v>38.770000000000003</v>
      </c>
      <c r="AA66">
        <v>0</v>
      </c>
      <c r="AB66">
        <v>1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5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38.770000000000003</v>
      </c>
      <c r="AU66" t="s">
        <v>3</v>
      </c>
      <c r="AV66">
        <v>0</v>
      </c>
      <c r="AW66">
        <v>2</v>
      </c>
      <c r="AX66">
        <v>50503135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f>ROUND(Y66*Source!I176*DO66,9)</f>
        <v>0</v>
      </c>
      <c r="CX66">
        <f>ROUND(Y66*Source!I176,9)</f>
        <v>0</v>
      </c>
      <c r="CY66">
        <f t="shared" si="28"/>
        <v>1</v>
      </c>
      <c r="CZ66">
        <f t="shared" si="29"/>
        <v>1</v>
      </c>
      <c r="DA66">
        <f t="shared" si="30"/>
        <v>1</v>
      </c>
      <c r="DB66">
        <f t="shared" si="23"/>
        <v>38.770000000000003</v>
      </c>
      <c r="DC66">
        <f t="shared" si="24"/>
        <v>0</v>
      </c>
      <c r="DD66" t="s">
        <v>3</v>
      </c>
      <c r="DE66" t="s">
        <v>3</v>
      </c>
      <c r="DF66">
        <f t="shared" si="27"/>
        <v>0</v>
      </c>
      <c r="DG66">
        <f t="shared" si="25"/>
        <v>0</v>
      </c>
      <c r="DH66">
        <f t="shared" si="26"/>
        <v>0</v>
      </c>
      <c r="DI66">
        <f t="shared" si="32"/>
        <v>0</v>
      </c>
      <c r="DJ66">
        <f t="shared" si="31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ROW(Source!A177)</f>
        <v>177</v>
      </c>
      <c r="B67">
        <v>50502814</v>
      </c>
      <c r="C67">
        <v>50503136</v>
      </c>
      <c r="D67">
        <v>40406154</v>
      </c>
      <c r="E67">
        <v>30570983</v>
      </c>
      <c r="F67">
        <v>1</v>
      </c>
      <c r="G67">
        <v>30570983</v>
      </c>
      <c r="H67">
        <v>2</v>
      </c>
      <c r="I67" t="s">
        <v>202</v>
      </c>
      <c r="J67" t="s">
        <v>3</v>
      </c>
      <c r="K67" t="s">
        <v>203</v>
      </c>
      <c r="L67">
        <v>1344</v>
      </c>
      <c r="N67">
        <v>1008</v>
      </c>
      <c r="O67" t="s">
        <v>204</v>
      </c>
      <c r="P67" t="s">
        <v>204</v>
      </c>
      <c r="Q67">
        <v>1</v>
      </c>
      <c r="W67">
        <v>0</v>
      </c>
      <c r="X67">
        <v>-1180195794</v>
      </c>
      <c r="Y67">
        <f t="shared" si="22"/>
        <v>31.67</v>
      </c>
      <c r="AA67">
        <v>0</v>
      </c>
      <c r="AB67">
        <v>1</v>
      </c>
      <c r="AC67">
        <v>0</v>
      </c>
      <c r="AD67">
        <v>0</v>
      </c>
      <c r="AE67">
        <v>0</v>
      </c>
      <c r="AF67">
        <v>1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31.67</v>
      </c>
      <c r="AU67" t="s">
        <v>3</v>
      </c>
      <c r="AV67">
        <v>0</v>
      </c>
      <c r="AW67">
        <v>2</v>
      </c>
      <c r="AX67">
        <v>50503138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ROUND(Y67*Source!I177*DO67,9)</f>
        <v>0</v>
      </c>
      <c r="CX67">
        <f>ROUND(Y67*Source!I177,9)</f>
        <v>0</v>
      </c>
      <c r="CY67">
        <f t="shared" si="28"/>
        <v>1</v>
      </c>
      <c r="CZ67">
        <f t="shared" si="29"/>
        <v>1</v>
      </c>
      <c r="DA67">
        <f t="shared" si="30"/>
        <v>1</v>
      </c>
      <c r="DB67">
        <f t="shared" si="23"/>
        <v>31.67</v>
      </c>
      <c r="DC67">
        <f t="shared" si="24"/>
        <v>0</v>
      </c>
      <c r="DD67" t="s">
        <v>3</v>
      </c>
      <c r="DE67" t="s">
        <v>3</v>
      </c>
      <c r="DF67">
        <f t="shared" si="27"/>
        <v>0</v>
      </c>
      <c r="DG67">
        <f t="shared" si="25"/>
        <v>0</v>
      </c>
      <c r="DH67">
        <f t="shared" si="26"/>
        <v>0</v>
      </c>
      <c r="DI67">
        <f t="shared" si="32"/>
        <v>0</v>
      </c>
      <c r="DJ67">
        <f t="shared" si="31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ROW(Source!A178)</f>
        <v>178</v>
      </c>
      <c r="B68">
        <v>50502815</v>
      </c>
      <c r="C68">
        <v>50503136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202</v>
      </c>
      <c r="J68" t="s">
        <v>3</v>
      </c>
      <c r="K68" t="s">
        <v>203</v>
      </c>
      <c r="L68">
        <v>1344</v>
      </c>
      <c r="N68">
        <v>1008</v>
      </c>
      <c r="O68" t="s">
        <v>204</v>
      </c>
      <c r="P68" t="s">
        <v>204</v>
      </c>
      <c r="Q68">
        <v>1</v>
      </c>
      <c r="W68">
        <v>0</v>
      </c>
      <c r="X68">
        <v>-1180195794</v>
      </c>
      <c r="Y68">
        <f t="shared" si="22"/>
        <v>31.67</v>
      </c>
      <c r="AA68">
        <v>0</v>
      </c>
      <c r="AB68">
        <v>1</v>
      </c>
      <c r="AC68">
        <v>0</v>
      </c>
      <c r="AD68">
        <v>0</v>
      </c>
      <c r="AE68">
        <v>0</v>
      </c>
      <c r="AF68">
        <v>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5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31.67</v>
      </c>
      <c r="AU68" t="s">
        <v>3</v>
      </c>
      <c r="AV68">
        <v>0</v>
      </c>
      <c r="AW68">
        <v>2</v>
      </c>
      <c r="AX68">
        <v>50503138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ROUND(Y68*Source!I178*DO68,9)</f>
        <v>0</v>
      </c>
      <c r="CX68">
        <f>ROUND(Y68*Source!I178,9)</f>
        <v>0</v>
      </c>
      <c r="CY68">
        <f t="shared" si="28"/>
        <v>1</v>
      </c>
      <c r="CZ68">
        <f t="shared" si="29"/>
        <v>1</v>
      </c>
      <c r="DA68">
        <f t="shared" si="30"/>
        <v>1</v>
      </c>
      <c r="DB68">
        <f t="shared" si="23"/>
        <v>31.67</v>
      </c>
      <c r="DC68">
        <f t="shared" si="24"/>
        <v>0</v>
      </c>
      <c r="DD68" t="s">
        <v>3</v>
      </c>
      <c r="DE68" t="s">
        <v>3</v>
      </c>
      <c r="DF68">
        <f t="shared" si="27"/>
        <v>0</v>
      </c>
      <c r="DG68">
        <f t="shared" si="25"/>
        <v>0</v>
      </c>
      <c r="DH68">
        <f t="shared" si="26"/>
        <v>0</v>
      </c>
      <c r="DI68">
        <f t="shared" si="32"/>
        <v>0</v>
      </c>
      <c r="DJ68">
        <f t="shared" si="31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ROW(Source!A179)</f>
        <v>179</v>
      </c>
      <c r="B69">
        <v>50502814</v>
      </c>
      <c r="C69">
        <v>50503139</v>
      </c>
      <c r="D69">
        <v>40406154</v>
      </c>
      <c r="E69">
        <v>30570983</v>
      </c>
      <c r="F69">
        <v>1</v>
      </c>
      <c r="G69">
        <v>30570983</v>
      </c>
      <c r="H69">
        <v>2</v>
      </c>
      <c r="I69" t="s">
        <v>202</v>
      </c>
      <c r="J69" t="s">
        <v>3</v>
      </c>
      <c r="K69" t="s">
        <v>203</v>
      </c>
      <c r="L69">
        <v>1344</v>
      </c>
      <c r="N69">
        <v>1008</v>
      </c>
      <c r="O69" t="s">
        <v>204</v>
      </c>
      <c r="P69" t="s">
        <v>204</v>
      </c>
      <c r="Q69">
        <v>1</v>
      </c>
      <c r="W69">
        <v>0</v>
      </c>
      <c r="X69">
        <v>-1180195794</v>
      </c>
      <c r="Y69">
        <f t="shared" si="22"/>
        <v>27.85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27.85</v>
      </c>
      <c r="AU69" t="s">
        <v>3</v>
      </c>
      <c r="AV69">
        <v>0</v>
      </c>
      <c r="AW69">
        <v>2</v>
      </c>
      <c r="AX69">
        <v>50503141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ROUND(Y69*Source!I179*DO69,9)</f>
        <v>0</v>
      </c>
      <c r="CX69">
        <f>ROUND(Y69*Source!I179,9)</f>
        <v>331.63000199999999</v>
      </c>
      <c r="CY69">
        <f t="shared" si="28"/>
        <v>1</v>
      </c>
      <c r="CZ69">
        <f t="shared" si="29"/>
        <v>1</v>
      </c>
      <c r="DA69">
        <f t="shared" si="30"/>
        <v>1</v>
      </c>
      <c r="DB69">
        <f t="shared" si="23"/>
        <v>27.85</v>
      </c>
      <c r="DC69">
        <f t="shared" si="24"/>
        <v>0</v>
      </c>
      <c r="DD69" t="s">
        <v>3</v>
      </c>
      <c r="DE69" t="s">
        <v>3</v>
      </c>
      <c r="DF69">
        <f t="shared" si="27"/>
        <v>0</v>
      </c>
      <c r="DG69">
        <f t="shared" si="25"/>
        <v>331.63</v>
      </c>
      <c r="DH69">
        <f t="shared" si="26"/>
        <v>0</v>
      </c>
      <c r="DI69">
        <f t="shared" si="32"/>
        <v>0</v>
      </c>
      <c r="DJ69">
        <f t="shared" si="31"/>
        <v>331.63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ROW(Source!A180)</f>
        <v>180</v>
      </c>
      <c r="B70">
        <v>50502815</v>
      </c>
      <c r="C70">
        <v>50503139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202</v>
      </c>
      <c r="J70" t="s">
        <v>3</v>
      </c>
      <c r="K70" t="s">
        <v>203</v>
      </c>
      <c r="L70">
        <v>1344</v>
      </c>
      <c r="N70">
        <v>1008</v>
      </c>
      <c r="O70" t="s">
        <v>204</v>
      </c>
      <c r="P70" t="s">
        <v>204</v>
      </c>
      <c r="Q70">
        <v>1</v>
      </c>
      <c r="W70">
        <v>0</v>
      </c>
      <c r="X70">
        <v>-1180195794</v>
      </c>
      <c r="Y70">
        <f t="shared" si="22"/>
        <v>27.85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1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27.85</v>
      </c>
      <c r="AU70" t="s">
        <v>3</v>
      </c>
      <c r="AV70">
        <v>0</v>
      </c>
      <c r="AW70">
        <v>2</v>
      </c>
      <c r="AX70">
        <v>50503141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ROUND(Y70*Source!I180*DO70,9)</f>
        <v>0</v>
      </c>
      <c r="CX70">
        <f>ROUND(Y70*Source!I180,9)</f>
        <v>331.63000199999999</v>
      </c>
      <c r="CY70">
        <f t="shared" si="28"/>
        <v>1</v>
      </c>
      <c r="CZ70">
        <f t="shared" si="29"/>
        <v>1</v>
      </c>
      <c r="DA70">
        <f t="shared" si="30"/>
        <v>1</v>
      </c>
      <c r="DB70">
        <f t="shared" si="23"/>
        <v>27.85</v>
      </c>
      <c r="DC70">
        <f t="shared" si="24"/>
        <v>0</v>
      </c>
      <c r="DD70" t="s">
        <v>3</v>
      </c>
      <c r="DE70" t="s">
        <v>3</v>
      </c>
      <c r="DF70">
        <f t="shared" si="27"/>
        <v>0</v>
      </c>
      <c r="DG70">
        <f t="shared" si="25"/>
        <v>331.63</v>
      </c>
      <c r="DH70">
        <f t="shared" si="26"/>
        <v>0</v>
      </c>
      <c r="DI70">
        <f t="shared" si="32"/>
        <v>0</v>
      </c>
      <c r="DJ70">
        <f t="shared" si="31"/>
        <v>331.63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ROW(Source!A181)</f>
        <v>181</v>
      </c>
      <c r="B71">
        <v>50502814</v>
      </c>
      <c r="C71">
        <v>50503142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202</v>
      </c>
      <c r="J71" t="s">
        <v>3</v>
      </c>
      <c r="K71" t="s">
        <v>203</v>
      </c>
      <c r="L71">
        <v>1344</v>
      </c>
      <c r="N71">
        <v>1008</v>
      </c>
      <c r="O71" t="s">
        <v>204</v>
      </c>
      <c r="P71" t="s">
        <v>204</v>
      </c>
      <c r="Q71">
        <v>1</v>
      </c>
      <c r="W71">
        <v>0</v>
      </c>
      <c r="X71">
        <v>-1180195794</v>
      </c>
      <c r="Y71">
        <f t="shared" si="22"/>
        <v>38.770000000000003</v>
      </c>
      <c r="AA71">
        <v>0</v>
      </c>
      <c r="AB71">
        <v>1</v>
      </c>
      <c r="AC71">
        <v>0</v>
      </c>
      <c r="AD71">
        <v>0</v>
      </c>
      <c r="AE71">
        <v>0</v>
      </c>
      <c r="AF71">
        <v>1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38.770000000000003</v>
      </c>
      <c r="AU71" t="s">
        <v>3</v>
      </c>
      <c r="AV71">
        <v>0</v>
      </c>
      <c r="AW71">
        <v>2</v>
      </c>
      <c r="AX71">
        <v>50503144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ROUND(Y71*Source!I181*DO71,9)</f>
        <v>0</v>
      </c>
      <c r="CX71">
        <f>ROUND(Y71*Source!I181,9)</f>
        <v>0</v>
      </c>
      <c r="CY71">
        <f t="shared" si="28"/>
        <v>1</v>
      </c>
      <c r="CZ71">
        <f t="shared" si="29"/>
        <v>1</v>
      </c>
      <c r="DA71">
        <f t="shared" si="30"/>
        <v>1</v>
      </c>
      <c r="DB71">
        <f t="shared" si="23"/>
        <v>38.770000000000003</v>
      </c>
      <c r="DC71">
        <f t="shared" si="24"/>
        <v>0</v>
      </c>
      <c r="DD71" t="s">
        <v>3</v>
      </c>
      <c r="DE71" t="s">
        <v>3</v>
      </c>
      <c r="DF71">
        <f t="shared" si="27"/>
        <v>0</v>
      </c>
      <c r="DG71">
        <f t="shared" si="25"/>
        <v>0</v>
      </c>
      <c r="DH71">
        <f t="shared" si="26"/>
        <v>0</v>
      </c>
      <c r="DI71">
        <f t="shared" si="32"/>
        <v>0</v>
      </c>
      <c r="DJ71">
        <f t="shared" si="31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ROW(Source!A182)</f>
        <v>182</v>
      </c>
      <c r="B72">
        <v>50502815</v>
      </c>
      <c r="C72">
        <v>50503142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202</v>
      </c>
      <c r="J72" t="s">
        <v>3</v>
      </c>
      <c r="K72" t="s">
        <v>203</v>
      </c>
      <c r="L72">
        <v>1344</v>
      </c>
      <c r="N72">
        <v>1008</v>
      </c>
      <c r="O72" t="s">
        <v>204</v>
      </c>
      <c r="P72" t="s">
        <v>204</v>
      </c>
      <c r="Q72">
        <v>1</v>
      </c>
      <c r="W72">
        <v>0</v>
      </c>
      <c r="X72">
        <v>-1180195794</v>
      </c>
      <c r="Y72">
        <f t="shared" si="22"/>
        <v>38.770000000000003</v>
      </c>
      <c r="AA72">
        <v>0</v>
      </c>
      <c r="AB72">
        <v>1</v>
      </c>
      <c r="AC72">
        <v>0</v>
      </c>
      <c r="AD72">
        <v>0</v>
      </c>
      <c r="AE72">
        <v>0</v>
      </c>
      <c r="AF72">
        <v>1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38.770000000000003</v>
      </c>
      <c r="AU72" t="s">
        <v>3</v>
      </c>
      <c r="AV72">
        <v>0</v>
      </c>
      <c r="AW72">
        <v>2</v>
      </c>
      <c r="AX72">
        <v>50503144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ROUND(Y72*Source!I182*DO72,9)</f>
        <v>0</v>
      </c>
      <c r="CX72">
        <f>ROUND(Y72*Source!I182,9)</f>
        <v>0</v>
      </c>
      <c r="CY72">
        <f t="shared" si="28"/>
        <v>1</v>
      </c>
      <c r="CZ72">
        <f t="shared" si="29"/>
        <v>1</v>
      </c>
      <c r="DA72">
        <f t="shared" si="30"/>
        <v>1</v>
      </c>
      <c r="DB72">
        <f t="shared" si="23"/>
        <v>38.770000000000003</v>
      </c>
      <c r="DC72">
        <f t="shared" si="24"/>
        <v>0</v>
      </c>
      <c r="DD72" t="s">
        <v>3</v>
      </c>
      <c r="DE72" t="s">
        <v>3</v>
      </c>
      <c r="DF72">
        <f t="shared" si="27"/>
        <v>0</v>
      </c>
      <c r="DG72">
        <f t="shared" si="25"/>
        <v>0</v>
      </c>
      <c r="DH72">
        <f t="shared" si="26"/>
        <v>0</v>
      </c>
      <c r="DI72">
        <f t="shared" si="32"/>
        <v>0</v>
      </c>
      <c r="DJ72">
        <f t="shared" si="31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R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50503586</v>
      </c>
      <c r="C1">
        <v>50503585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183</v>
      </c>
      <c r="J1" t="s">
        <v>3</v>
      </c>
      <c r="K1" t="s">
        <v>184</v>
      </c>
      <c r="L1">
        <v>1191</v>
      </c>
      <c r="N1">
        <v>1013</v>
      </c>
      <c r="O1" t="s">
        <v>185</v>
      </c>
      <c r="P1" t="s">
        <v>185</v>
      </c>
      <c r="Q1">
        <v>1</v>
      </c>
      <c r="X1">
        <v>10.49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10.49</v>
      </c>
      <c r="AH1">
        <v>2</v>
      </c>
      <c r="AI1">
        <v>50503586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50503587</v>
      </c>
      <c r="C2">
        <v>50503585</v>
      </c>
      <c r="D2">
        <v>40431923</v>
      </c>
      <c r="E2">
        <v>30570983</v>
      </c>
      <c r="F2">
        <v>1</v>
      </c>
      <c r="G2">
        <v>30570983</v>
      </c>
      <c r="H2">
        <v>3</v>
      </c>
      <c r="I2" t="s">
        <v>26</v>
      </c>
      <c r="J2" t="s">
        <v>3</v>
      </c>
      <c r="K2" t="s">
        <v>27</v>
      </c>
      <c r="L2">
        <v>1348</v>
      </c>
      <c r="N2">
        <v>1009</v>
      </c>
      <c r="O2" t="s">
        <v>28</v>
      </c>
      <c r="P2" t="s">
        <v>28</v>
      </c>
      <c r="Q2">
        <v>1000</v>
      </c>
      <c r="X2">
        <v>0.52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0.52</v>
      </c>
      <c r="AH2">
        <v>2</v>
      </c>
      <c r="AI2">
        <v>50503587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50503586</v>
      </c>
      <c r="C3">
        <v>50503585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183</v>
      </c>
      <c r="J3" t="s">
        <v>3</v>
      </c>
      <c r="K3" t="s">
        <v>184</v>
      </c>
      <c r="L3">
        <v>1191</v>
      </c>
      <c r="N3">
        <v>1013</v>
      </c>
      <c r="O3" t="s">
        <v>185</v>
      </c>
      <c r="P3" t="s">
        <v>185</v>
      </c>
      <c r="Q3">
        <v>1</v>
      </c>
      <c r="X3">
        <v>10.49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10.49</v>
      </c>
      <c r="AH3">
        <v>2</v>
      </c>
      <c r="AI3">
        <v>50503586</v>
      </c>
      <c r="AJ3">
        <v>4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50503587</v>
      </c>
      <c r="C4">
        <v>50503585</v>
      </c>
      <c r="D4">
        <v>40431923</v>
      </c>
      <c r="E4">
        <v>30570983</v>
      </c>
      <c r="F4">
        <v>1</v>
      </c>
      <c r="G4">
        <v>30570983</v>
      </c>
      <c r="H4">
        <v>3</v>
      </c>
      <c r="I4" t="s">
        <v>26</v>
      </c>
      <c r="J4" t="s">
        <v>3</v>
      </c>
      <c r="K4" t="s">
        <v>27</v>
      </c>
      <c r="L4">
        <v>1348</v>
      </c>
      <c r="N4">
        <v>1009</v>
      </c>
      <c r="O4" t="s">
        <v>28</v>
      </c>
      <c r="P4" t="s">
        <v>28</v>
      </c>
      <c r="Q4">
        <v>1000</v>
      </c>
      <c r="X4">
        <v>0.52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0.52</v>
      </c>
      <c r="AH4">
        <v>2</v>
      </c>
      <c r="AI4">
        <v>50503587</v>
      </c>
      <c r="AJ4">
        <v>5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50503591</v>
      </c>
      <c r="C5">
        <v>50503590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183</v>
      </c>
      <c r="J5" t="s">
        <v>3</v>
      </c>
      <c r="K5" t="s">
        <v>184</v>
      </c>
      <c r="L5">
        <v>1191</v>
      </c>
      <c r="N5">
        <v>1013</v>
      </c>
      <c r="O5" t="s">
        <v>185</v>
      </c>
      <c r="P5" t="s">
        <v>185</v>
      </c>
      <c r="Q5">
        <v>1</v>
      </c>
      <c r="X5">
        <v>9.1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9.1</v>
      </c>
      <c r="AH5">
        <v>2</v>
      </c>
      <c r="AI5">
        <v>50503591</v>
      </c>
      <c r="AJ5">
        <v>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50503592</v>
      </c>
      <c r="C6">
        <v>50503590</v>
      </c>
      <c r="D6">
        <v>40431923</v>
      </c>
      <c r="E6">
        <v>30570983</v>
      </c>
      <c r="F6">
        <v>1</v>
      </c>
      <c r="G6">
        <v>30570983</v>
      </c>
      <c r="H6">
        <v>3</v>
      </c>
      <c r="I6" t="s">
        <v>26</v>
      </c>
      <c r="J6" t="s">
        <v>3</v>
      </c>
      <c r="K6" t="s">
        <v>27</v>
      </c>
      <c r="L6">
        <v>1348</v>
      </c>
      <c r="N6">
        <v>1009</v>
      </c>
      <c r="O6" t="s">
        <v>28</v>
      </c>
      <c r="P6" t="s">
        <v>28</v>
      </c>
      <c r="Q6">
        <v>1000</v>
      </c>
      <c r="X6">
        <v>0.2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0.2</v>
      </c>
      <c r="AH6">
        <v>2</v>
      </c>
      <c r="AI6">
        <v>50503592</v>
      </c>
      <c r="AJ6">
        <v>8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ROW(Source!A33)</f>
        <v>33</v>
      </c>
      <c r="B7">
        <v>50503591</v>
      </c>
      <c r="C7">
        <v>50503590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183</v>
      </c>
      <c r="J7" t="s">
        <v>3</v>
      </c>
      <c r="K7" t="s">
        <v>184</v>
      </c>
      <c r="L7">
        <v>1191</v>
      </c>
      <c r="N7">
        <v>1013</v>
      </c>
      <c r="O7" t="s">
        <v>185</v>
      </c>
      <c r="P7" t="s">
        <v>185</v>
      </c>
      <c r="Q7">
        <v>1</v>
      </c>
      <c r="X7">
        <v>9.1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9.1</v>
      </c>
      <c r="AH7">
        <v>2</v>
      </c>
      <c r="AI7">
        <v>50503591</v>
      </c>
      <c r="AJ7">
        <v>10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ROW(Source!A33)</f>
        <v>33</v>
      </c>
      <c r="B8">
        <v>50503592</v>
      </c>
      <c r="C8">
        <v>50503590</v>
      </c>
      <c r="D8">
        <v>40431923</v>
      </c>
      <c r="E8">
        <v>30570983</v>
      </c>
      <c r="F8">
        <v>1</v>
      </c>
      <c r="G8">
        <v>30570983</v>
      </c>
      <c r="H8">
        <v>3</v>
      </c>
      <c r="I8" t="s">
        <v>26</v>
      </c>
      <c r="J8" t="s">
        <v>3</v>
      </c>
      <c r="K8" t="s">
        <v>27</v>
      </c>
      <c r="L8">
        <v>1348</v>
      </c>
      <c r="N8">
        <v>1009</v>
      </c>
      <c r="O8" t="s">
        <v>28</v>
      </c>
      <c r="P8" t="s">
        <v>28</v>
      </c>
      <c r="Q8">
        <v>1000</v>
      </c>
      <c r="X8">
        <v>0.2</v>
      </c>
      <c r="Y8">
        <v>0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</v>
      </c>
      <c r="AH8">
        <v>2</v>
      </c>
      <c r="AI8">
        <v>50503592</v>
      </c>
      <c r="AJ8">
        <v>11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ROW(Source!A36)</f>
        <v>36</v>
      </c>
      <c r="B9">
        <v>50503598</v>
      </c>
      <c r="C9">
        <v>50503597</v>
      </c>
      <c r="D9">
        <v>45897171</v>
      </c>
      <c r="E9">
        <v>30570983</v>
      </c>
      <c r="F9">
        <v>1</v>
      </c>
      <c r="G9">
        <v>30570983</v>
      </c>
      <c r="H9">
        <v>1</v>
      </c>
      <c r="I9" t="s">
        <v>183</v>
      </c>
      <c r="J9" t="s">
        <v>3</v>
      </c>
      <c r="K9" t="s">
        <v>184</v>
      </c>
      <c r="L9">
        <v>1191</v>
      </c>
      <c r="N9">
        <v>1013</v>
      </c>
      <c r="O9" t="s">
        <v>185</v>
      </c>
      <c r="P9" t="s">
        <v>185</v>
      </c>
      <c r="Q9">
        <v>1</v>
      </c>
      <c r="X9">
        <v>25.8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40</v>
      </c>
      <c r="AG9">
        <v>20.64</v>
      </c>
      <c r="AH9">
        <v>2</v>
      </c>
      <c r="AI9">
        <v>50503598</v>
      </c>
      <c r="AJ9">
        <v>13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ROW(Source!A36)</f>
        <v>36</v>
      </c>
      <c r="B10">
        <v>50503599</v>
      </c>
      <c r="C10">
        <v>50503597</v>
      </c>
      <c r="D10">
        <v>46170867</v>
      </c>
      <c r="E10">
        <v>1</v>
      </c>
      <c r="F10">
        <v>1</v>
      </c>
      <c r="G10">
        <v>30570983</v>
      </c>
      <c r="H10">
        <v>2</v>
      </c>
      <c r="I10" t="s">
        <v>186</v>
      </c>
      <c r="J10" t="s">
        <v>187</v>
      </c>
      <c r="K10" t="s">
        <v>188</v>
      </c>
      <c r="L10">
        <v>1368</v>
      </c>
      <c r="N10">
        <v>1011</v>
      </c>
      <c r="O10" t="s">
        <v>189</v>
      </c>
      <c r="P10" t="s">
        <v>189</v>
      </c>
      <c r="Q10">
        <v>1</v>
      </c>
      <c r="X10">
        <v>0.9</v>
      </c>
      <c r="Y10">
        <v>0</v>
      </c>
      <c r="Z10">
        <v>83.1</v>
      </c>
      <c r="AA10">
        <v>12.62</v>
      </c>
      <c r="AB10">
        <v>0</v>
      </c>
      <c r="AC10">
        <v>0</v>
      </c>
      <c r="AD10">
        <v>1</v>
      </c>
      <c r="AE10">
        <v>0</v>
      </c>
      <c r="AF10" t="s">
        <v>40</v>
      </c>
      <c r="AG10">
        <v>0.72000000000000008</v>
      </c>
      <c r="AH10">
        <v>2</v>
      </c>
      <c r="AI10">
        <v>50503599</v>
      </c>
      <c r="AJ10">
        <v>14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50503600</v>
      </c>
      <c r="C11">
        <v>50503597</v>
      </c>
      <c r="D11">
        <v>40427793</v>
      </c>
      <c r="E11">
        <v>30570983</v>
      </c>
      <c r="F11">
        <v>1</v>
      </c>
      <c r="G11">
        <v>30570983</v>
      </c>
      <c r="H11">
        <v>3</v>
      </c>
      <c r="I11" t="s">
        <v>205</v>
      </c>
      <c r="J11" t="s">
        <v>3</v>
      </c>
      <c r="K11" t="s">
        <v>206</v>
      </c>
      <c r="L11">
        <v>1339</v>
      </c>
      <c r="N11">
        <v>1007</v>
      </c>
      <c r="O11" t="s">
        <v>207</v>
      </c>
      <c r="P11" t="s">
        <v>207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3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50503598</v>
      </c>
      <c r="C12">
        <v>50503597</v>
      </c>
      <c r="D12">
        <v>45897171</v>
      </c>
      <c r="E12">
        <v>30570983</v>
      </c>
      <c r="F12">
        <v>1</v>
      </c>
      <c r="G12">
        <v>30570983</v>
      </c>
      <c r="H12">
        <v>1</v>
      </c>
      <c r="I12" t="s">
        <v>183</v>
      </c>
      <c r="J12" t="s">
        <v>3</v>
      </c>
      <c r="K12" t="s">
        <v>184</v>
      </c>
      <c r="L12">
        <v>1191</v>
      </c>
      <c r="N12">
        <v>1013</v>
      </c>
      <c r="O12" t="s">
        <v>185</v>
      </c>
      <c r="P12" t="s">
        <v>185</v>
      </c>
      <c r="Q12">
        <v>1</v>
      </c>
      <c r="X12">
        <v>25.8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40</v>
      </c>
      <c r="AG12">
        <v>20.64</v>
      </c>
      <c r="AH12">
        <v>2</v>
      </c>
      <c r="AI12">
        <v>50503598</v>
      </c>
      <c r="AJ12">
        <v>16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50503599</v>
      </c>
      <c r="C13">
        <v>50503597</v>
      </c>
      <c r="D13">
        <v>46170867</v>
      </c>
      <c r="E13">
        <v>1</v>
      </c>
      <c r="F13">
        <v>1</v>
      </c>
      <c r="G13">
        <v>30570983</v>
      </c>
      <c r="H13">
        <v>2</v>
      </c>
      <c r="I13" t="s">
        <v>186</v>
      </c>
      <c r="J13" t="s">
        <v>187</v>
      </c>
      <c r="K13" t="s">
        <v>188</v>
      </c>
      <c r="L13">
        <v>1368</v>
      </c>
      <c r="N13">
        <v>1011</v>
      </c>
      <c r="O13" t="s">
        <v>189</v>
      </c>
      <c r="P13" t="s">
        <v>189</v>
      </c>
      <c r="Q13">
        <v>1</v>
      </c>
      <c r="X13">
        <v>0.9</v>
      </c>
      <c r="Y13">
        <v>0</v>
      </c>
      <c r="Z13">
        <v>83.1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40</v>
      </c>
      <c r="AG13">
        <v>0.72000000000000008</v>
      </c>
      <c r="AH13">
        <v>2</v>
      </c>
      <c r="AI13">
        <v>50503599</v>
      </c>
      <c r="AJ13">
        <v>17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ROW(Source!A37)</f>
        <v>37</v>
      </c>
      <c r="B14">
        <v>50503600</v>
      </c>
      <c r="C14">
        <v>50503597</v>
      </c>
      <c r="D14">
        <v>40427793</v>
      </c>
      <c r="E14">
        <v>30570983</v>
      </c>
      <c r="F14">
        <v>1</v>
      </c>
      <c r="G14">
        <v>30570983</v>
      </c>
      <c r="H14">
        <v>3</v>
      </c>
      <c r="I14" t="s">
        <v>205</v>
      </c>
      <c r="J14" t="s">
        <v>3</v>
      </c>
      <c r="K14" t="s">
        <v>206</v>
      </c>
      <c r="L14">
        <v>1339</v>
      </c>
      <c r="N14">
        <v>1007</v>
      </c>
      <c r="O14" t="s">
        <v>207</v>
      </c>
      <c r="P14" t="s">
        <v>207</v>
      </c>
      <c r="Q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3</v>
      </c>
      <c r="AG14">
        <v>0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50503594</v>
      </c>
      <c r="C15">
        <v>50503593</v>
      </c>
      <c r="D15">
        <v>45897171</v>
      </c>
      <c r="E15">
        <v>30570983</v>
      </c>
      <c r="F15">
        <v>1</v>
      </c>
      <c r="G15">
        <v>30570983</v>
      </c>
      <c r="H15">
        <v>1</v>
      </c>
      <c r="I15" t="s">
        <v>183</v>
      </c>
      <c r="J15" t="s">
        <v>3</v>
      </c>
      <c r="K15" t="s">
        <v>184</v>
      </c>
      <c r="L15">
        <v>1191</v>
      </c>
      <c r="N15">
        <v>1013</v>
      </c>
      <c r="O15" t="s">
        <v>185</v>
      </c>
      <c r="P15" t="s">
        <v>185</v>
      </c>
      <c r="Q15">
        <v>1</v>
      </c>
      <c r="X15">
        <v>42.42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42.42</v>
      </c>
      <c r="AH15">
        <v>2</v>
      </c>
      <c r="AI15">
        <v>50503594</v>
      </c>
      <c r="AJ15">
        <v>19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50503595</v>
      </c>
      <c r="C16">
        <v>50503593</v>
      </c>
      <c r="D16">
        <v>46170529</v>
      </c>
      <c r="E16">
        <v>1</v>
      </c>
      <c r="F16">
        <v>1</v>
      </c>
      <c r="G16">
        <v>30570983</v>
      </c>
      <c r="H16">
        <v>2</v>
      </c>
      <c r="I16" t="s">
        <v>190</v>
      </c>
      <c r="J16" t="s">
        <v>191</v>
      </c>
      <c r="K16" t="s">
        <v>192</v>
      </c>
      <c r="L16">
        <v>1368</v>
      </c>
      <c r="N16">
        <v>1011</v>
      </c>
      <c r="O16" t="s">
        <v>189</v>
      </c>
      <c r="P16" t="s">
        <v>189</v>
      </c>
      <c r="Q16">
        <v>1</v>
      </c>
      <c r="X16">
        <v>20.74</v>
      </c>
      <c r="Y16">
        <v>0</v>
      </c>
      <c r="Z16">
        <v>41.45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20.74</v>
      </c>
      <c r="AH16">
        <v>2</v>
      </c>
      <c r="AI16">
        <v>50503595</v>
      </c>
      <c r="AJ16">
        <v>20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50503596</v>
      </c>
      <c r="C17">
        <v>50503593</v>
      </c>
      <c r="D17">
        <v>46170942</v>
      </c>
      <c r="E17">
        <v>1</v>
      </c>
      <c r="F17">
        <v>1</v>
      </c>
      <c r="G17">
        <v>30570983</v>
      </c>
      <c r="H17">
        <v>2</v>
      </c>
      <c r="I17" t="s">
        <v>193</v>
      </c>
      <c r="J17" t="s">
        <v>194</v>
      </c>
      <c r="K17" t="s">
        <v>195</v>
      </c>
      <c r="L17">
        <v>1368</v>
      </c>
      <c r="N17">
        <v>1011</v>
      </c>
      <c r="O17" t="s">
        <v>189</v>
      </c>
      <c r="P17" t="s">
        <v>189</v>
      </c>
      <c r="Q17">
        <v>1</v>
      </c>
      <c r="X17">
        <v>41.48</v>
      </c>
      <c r="Y17">
        <v>0</v>
      </c>
      <c r="Z17">
        <v>0.5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41.48</v>
      </c>
      <c r="AH17">
        <v>2</v>
      </c>
      <c r="AI17">
        <v>50503596</v>
      </c>
      <c r="AJ17">
        <v>21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50503594</v>
      </c>
      <c r="C18">
        <v>50503593</v>
      </c>
      <c r="D18">
        <v>45897171</v>
      </c>
      <c r="E18">
        <v>30570983</v>
      </c>
      <c r="F18">
        <v>1</v>
      </c>
      <c r="G18">
        <v>30570983</v>
      </c>
      <c r="H18">
        <v>1</v>
      </c>
      <c r="I18" t="s">
        <v>183</v>
      </c>
      <c r="J18" t="s">
        <v>3</v>
      </c>
      <c r="K18" t="s">
        <v>184</v>
      </c>
      <c r="L18">
        <v>1191</v>
      </c>
      <c r="N18">
        <v>1013</v>
      </c>
      <c r="O18" t="s">
        <v>185</v>
      </c>
      <c r="P18" t="s">
        <v>185</v>
      </c>
      <c r="Q18">
        <v>1</v>
      </c>
      <c r="X18">
        <v>42.42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42.42</v>
      </c>
      <c r="AH18">
        <v>2</v>
      </c>
      <c r="AI18">
        <v>50503594</v>
      </c>
      <c r="AJ18">
        <v>23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50503595</v>
      </c>
      <c r="C19">
        <v>50503593</v>
      </c>
      <c r="D19">
        <v>46170529</v>
      </c>
      <c r="E19">
        <v>1</v>
      </c>
      <c r="F19">
        <v>1</v>
      </c>
      <c r="G19">
        <v>30570983</v>
      </c>
      <c r="H19">
        <v>2</v>
      </c>
      <c r="I19" t="s">
        <v>190</v>
      </c>
      <c r="J19" t="s">
        <v>191</v>
      </c>
      <c r="K19" t="s">
        <v>192</v>
      </c>
      <c r="L19">
        <v>1368</v>
      </c>
      <c r="N19">
        <v>1011</v>
      </c>
      <c r="O19" t="s">
        <v>189</v>
      </c>
      <c r="P19" t="s">
        <v>189</v>
      </c>
      <c r="Q19">
        <v>1</v>
      </c>
      <c r="X19">
        <v>20.74</v>
      </c>
      <c r="Y19">
        <v>0</v>
      </c>
      <c r="Z19">
        <v>41.45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20.74</v>
      </c>
      <c r="AH19">
        <v>2</v>
      </c>
      <c r="AI19">
        <v>50503595</v>
      </c>
      <c r="AJ19">
        <v>24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50503596</v>
      </c>
      <c r="C20">
        <v>50503593</v>
      </c>
      <c r="D20">
        <v>46170942</v>
      </c>
      <c r="E20">
        <v>1</v>
      </c>
      <c r="F20">
        <v>1</v>
      </c>
      <c r="G20">
        <v>30570983</v>
      </c>
      <c r="H20">
        <v>2</v>
      </c>
      <c r="I20" t="s">
        <v>193</v>
      </c>
      <c r="J20" t="s">
        <v>194</v>
      </c>
      <c r="K20" t="s">
        <v>195</v>
      </c>
      <c r="L20">
        <v>1368</v>
      </c>
      <c r="N20">
        <v>1011</v>
      </c>
      <c r="O20" t="s">
        <v>189</v>
      </c>
      <c r="P20" t="s">
        <v>189</v>
      </c>
      <c r="Q20">
        <v>1</v>
      </c>
      <c r="X20">
        <v>41.48</v>
      </c>
      <c r="Y20">
        <v>0</v>
      </c>
      <c r="Z20">
        <v>0.5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41.48</v>
      </c>
      <c r="AH20">
        <v>2</v>
      </c>
      <c r="AI20">
        <v>50503596</v>
      </c>
      <c r="AJ20">
        <v>25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ROW(Source!A44)</f>
        <v>44</v>
      </c>
      <c r="B21">
        <v>50503150</v>
      </c>
      <c r="C21">
        <v>50503145</v>
      </c>
      <c r="D21">
        <v>40404405</v>
      </c>
      <c r="E21">
        <v>30570983</v>
      </c>
      <c r="F21">
        <v>1</v>
      </c>
      <c r="G21">
        <v>30570983</v>
      </c>
      <c r="H21">
        <v>1</v>
      </c>
      <c r="I21" t="s">
        <v>183</v>
      </c>
      <c r="J21" t="s">
        <v>3</v>
      </c>
      <c r="K21" t="s">
        <v>184</v>
      </c>
      <c r="L21">
        <v>1191</v>
      </c>
      <c r="N21">
        <v>1013</v>
      </c>
      <c r="O21" t="s">
        <v>185</v>
      </c>
      <c r="P21" t="s">
        <v>185</v>
      </c>
      <c r="Q21">
        <v>1</v>
      </c>
      <c r="X21">
        <v>116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58</v>
      </c>
      <c r="AG21">
        <v>69.599999999999994</v>
      </c>
      <c r="AH21">
        <v>2</v>
      </c>
      <c r="AI21">
        <v>50503146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50503151</v>
      </c>
      <c r="C22">
        <v>50503145</v>
      </c>
      <c r="D22">
        <v>46170296</v>
      </c>
      <c r="E22">
        <v>1</v>
      </c>
      <c r="F22">
        <v>1</v>
      </c>
      <c r="G22">
        <v>30570983</v>
      </c>
      <c r="H22">
        <v>2</v>
      </c>
      <c r="I22" t="s">
        <v>196</v>
      </c>
      <c r="J22" t="s">
        <v>197</v>
      </c>
      <c r="K22" t="s">
        <v>198</v>
      </c>
      <c r="L22">
        <v>1368</v>
      </c>
      <c r="N22">
        <v>1011</v>
      </c>
      <c r="O22" t="s">
        <v>189</v>
      </c>
      <c r="P22" t="s">
        <v>189</v>
      </c>
      <c r="Q22">
        <v>1</v>
      </c>
      <c r="X22">
        <v>23.2</v>
      </c>
      <c r="Y22">
        <v>0</v>
      </c>
      <c r="Z22">
        <v>2.27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58</v>
      </c>
      <c r="AG22">
        <v>13.92</v>
      </c>
      <c r="AH22">
        <v>2</v>
      </c>
      <c r="AI22">
        <v>50503147</v>
      </c>
      <c r="AJ22">
        <v>28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ROW(Source!A44)</f>
        <v>44</v>
      </c>
      <c r="B23">
        <v>50503152</v>
      </c>
      <c r="C23">
        <v>50503145</v>
      </c>
      <c r="D23">
        <v>46136783</v>
      </c>
      <c r="E23">
        <v>1</v>
      </c>
      <c r="F23">
        <v>1</v>
      </c>
      <c r="G23">
        <v>30570983</v>
      </c>
      <c r="H23">
        <v>3</v>
      </c>
      <c r="I23" t="s">
        <v>199</v>
      </c>
      <c r="J23" t="s">
        <v>200</v>
      </c>
      <c r="K23" t="s">
        <v>201</v>
      </c>
      <c r="L23">
        <v>1348</v>
      </c>
      <c r="N23">
        <v>1009</v>
      </c>
      <c r="O23" t="s">
        <v>28</v>
      </c>
      <c r="P23" t="s">
        <v>28</v>
      </c>
      <c r="Q23">
        <v>1000</v>
      </c>
      <c r="X23">
        <v>3.0000000000000001E-3</v>
      </c>
      <c r="Y23">
        <v>7191.81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3.0000000000000001E-3</v>
      </c>
      <c r="AH23">
        <v>2</v>
      </c>
      <c r="AI23">
        <v>50503148</v>
      </c>
      <c r="AJ23">
        <v>29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ROW(Source!A44)</f>
        <v>44</v>
      </c>
      <c r="B24">
        <v>50503153</v>
      </c>
      <c r="C24">
        <v>50503145</v>
      </c>
      <c r="D24">
        <v>40406100</v>
      </c>
      <c r="E24">
        <v>30570983</v>
      </c>
      <c r="F24">
        <v>1</v>
      </c>
      <c r="G24">
        <v>30570983</v>
      </c>
      <c r="H24">
        <v>3</v>
      </c>
      <c r="I24" t="s">
        <v>208</v>
      </c>
      <c r="J24" t="s">
        <v>3</v>
      </c>
      <c r="K24" t="s">
        <v>209</v>
      </c>
      <c r="L24">
        <v>1348</v>
      </c>
      <c r="N24">
        <v>1009</v>
      </c>
      <c r="O24" t="s">
        <v>28</v>
      </c>
      <c r="P24" t="s">
        <v>28</v>
      </c>
      <c r="Q24">
        <v>1000</v>
      </c>
      <c r="X24">
        <v>6.0000000000000001E-3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6.0000000000000001E-3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ROW(Source!A44)</f>
        <v>44</v>
      </c>
      <c r="B25">
        <v>50503154</v>
      </c>
      <c r="C25">
        <v>50503145</v>
      </c>
      <c r="D25">
        <v>40424682</v>
      </c>
      <c r="E25">
        <v>30570983</v>
      </c>
      <c r="F25">
        <v>1</v>
      </c>
      <c r="G25">
        <v>30570983</v>
      </c>
      <c r="H25">
        <v>3</v>
      </c>
      <c r="I25" t="s">
        <v>210</v>
      </c>
      <c r="J25" t="s">
        <v>3</v>
      </c>
      <c r="K25" t="s">
        <v>211</v>
      </c>
      <c r="L25">
        <v>1348</v>
      </c>
      <c r="N25">
        <v>1009</v>
      </c>
      <c r="O25" t="s">
        <v>28</v>
      </c>
      <c r="P25" t="s">
        <v>28</v>
      </c>
      <c r="Q25">
        <v>1000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1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ROW(Source!A45)</f>
        <v>45</v>
      </c>
      <c r="B26">
        <v>50503150</v>
      </c>
      <c r="C26">
        <v>50503145</v>
      </c>
      <c r="D26">
        <v>40404405</v>
      </c>
      <c r="E26">
        <v>30570983</v>
      </c>
      <c r="F26">
        <v>1</v>
      </c>
      <c r="G26">
        <v>30570983</v>
      </c>
      <c r="H26">
        <v>1</v>
      </c>
      <c r="I26" t="s">
        <v>183</v>
      </c>
      <c r="J26" t="s">
        <v>3</v>
      </c>
      <c r="K26" t="s">
        <v>184</v>
      </c>
      <c r="L26">
        <v>1191</v>
      </c>
      <c r="N26">
        <v>1013</v>
      </c>
      <c r="O26" t="s">
        <v>185</v>
      </c>
      <c r="P26" t="s">
        <v>185</v>
      </c>
      <c r="Q26">
        <v>1</v>
      </c>
      <c r="X26">
        <v>116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1</v>
      </c>
      <c r="AF26" t="s">
        <v>58</v>
      </c>
      <c r="AG26">
        <v>69.599999999999994</v>
      </c>
      <c r="AH26">
        <v>2</v>
      </c>
      <c r="AI26">
        <v>50503146</v>
      </c>
      <c r="AJ26">
        <v>31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ROW(Source!A45)</f>
        <v>45</v>
      </c>
      <c r="B27">
        <v>50503151</v>
      </c>
      <c r="C27">
        <v>50503145</v>
      </c>
      <c r="D27">
        <v>46170296</v>
      </c>
      <c r="E27">
        <v>1</v>
      </c>
      <c r="F27">
        <v>1</v>
      </c>
      <c r="G27">
        <v>30570983</v>
      </c>
      <c r="H27">
        <v>2</v>
      </c>
      <c r="I27" t="s">
        <v>196</v>
      </c>
      <c r="J27" t="s">
        <v>197</v>
      </c>
      <c r="K27" t="s">
        <v>198</v>
      </c>
      <c r="L27">
        <v>1368</v>
      </c>
      <c r="N27">
        <v>1011</v>
      </c>
      <c r="O27" t="s">
        <v>189</v>
      </c>
      <c r="P27" t="s">
        <v>189</v>
      </c>
      <c r="Q27">
        <v>1</v>
      </c>
      <c r="X27">
        <v>23.2</v>
      </c>
      <c r="Y27">
        <v>0</v>
      </c>
      <c r="Z27">
        <v>2.27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58</v>
      </c>
      <c r="AG27">
        <v>13.92</v>
      </c>
      <c r="AH27">
        <v>2</v>
      </c>
      <c r="AI27">
        <v>50503147</v>
      </c>
      <c r="AJ27">
        <v>32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ROW(Source!A45)</f>
        <v>45</v>
      </c>
      <c r="B28">
        <v>50503152</v>
      </c>
      <c r="C28">
        <v>50503145</v>
      </c>
      <c r="D28">
        <v>46136783</v>
      </c>
      <c r="E28">
        <v>1</v>
      </c>
      <c r="F28">
        <v>1</v>
      </c>
      <c r="G28">
        <v>30570983</v>
      </c>
      <c r="H28">
        <v>3</v>
      </c>
      <c r="I28" t="s">
        <v>199</v>
      </c>
      <c r="J28" t="s">
        <v>200</v>
      </c>
      <c r="K28" t="s">
        <v>201</v>
      </c>
      <c r="L28">
        <v>1348</v>
      </c>
      <c r="N28">
        <v>1009</v>
      </c>
      <c r="O28" t="s">
        <v>28</v>
      </c>
      <c r="P28" t="s">
        <v>28</v>
      </c>
      <c r="Q28">
        <v>1000</v>
      </c>
      <c r="X28">
        <v>3.0000000000000001E-3</v>
      </c>
      <c r="Y28">
        <v>7191.81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3.0000000000000001E-3</v>
      </c>
      <c r="AH28">
        <v>2</v>
      </c>
      <c r="AI28">
        <v>50503148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ROW(Source!A45)</f>
        <v>45</v>
      </c>
      <c r="B29">
        <v>50503153</v>
      </c>
      <c r="C29">
        <v>50503145</v>
      </c>
      <c r="D29">
        <v>40406100</v>
      </c>
      <c r="E29">
        <v>30570983</v>
      </c>
      <c r="F29">
        <v>1</v>
      </c>
      <c r="G29">
        <v>30570983</v>
      </c>
      <c r="H29">
        <v>3</v>
      </c>
      <c r="I29" t="s">
        <v>208</v>
      </c>
      <c r="J29" t="s">
        <v>3</v>
      </c>
      <c r="K29" t="s">
        <v>209</v>
      </c>
      <c r="L29">
        <v>1348</v>
      </c>
      <c r="N29">
        <v>1009</v>
      </c>
      <c r="O29" t="s">
        <v>28</v>
      </c>
      <c r="P29" t="s">
        <v>28</v>
      </c>
      <c r="Q29">
        <v>1000</v>
      </c>
      <c r="X29">
        <v>6.0000000000000001E-3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6.0000000000000001E-3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ROW(Source!A45)</f>
        <v>45</v>
      </c>
      <c r="B30">
        <v>50503154</v>
      </c>
      <c r="C30">
        <v>50503145</v>
      </c>
      <c r="D30">
        <v>40424682</v>
      </c>
      <c r="E30">
        <v>30570983</v>
      </c>
      <c r="F30">
        <v>1</v>
      </c>
      <c r="G30">
        <v>30570983</v>
      </c>
      <c r="H30">
        <v>3</v>
      </c>
      <c r="I30" t="s">
        <v>210</v>
      </c>
      <c r="J30" t="s">
        <v>3</v>
      </c>
      <c r="K30" t="s">
        <v>211</v>
      </c>
      <c r="L30">
        <v>1348</v>
      </c>
      <c r="N30">
        <v>1009</v>
      </c>
      <c r="O30" t="s">
        <v>28</v>
      </c>
      <c r="P30" t="s">
        <v>28</v>
      </c>
      <c r="Q30">
        <v>1000</v>
      </c>
      <c r="X30">
        <v>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3</v>
      </c>
      <c r="AG30">
        <v>1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ROW(Source!A48)</f>
        <v>48</v>
      </c>
      <c r="B31">
        <v>50503562</v>
      </c>
      <c r="C31">
        <v>50503561</v>
      </c>
      <c r="D31">
        <v>45897171</v>
      </c>
      <c r="E31">
        <v>30570983</v>
      </c>
      <c r="F31">
        <v>1</v>
      </c>
      <c r="G31">
        <v>30570983</v>
      </c>
      <c r="H31">
        <v>1</v>
      </c>
      <c r="I31" t="s">
        <v>183</v>
      </c>
      <c r="J31" t="s">
        <v>3</v>
      </c>
      <c r="K31" t="s">
        <v>184</v>
      </c>
      <c r="L31">
        <v>1191</v>
      </c>
      <c r="N31">
        <v>1013</v>
      </c>
      <c r="O31" t="s">
        <v>185</v>
      </c>
      <c r="P31" t="s">
        <v>185</v>
      </c>
      <c r="Q31">
        <v>1</v>
      </c>
      <c r="X31">
        <v>96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F31" t="s">
        <v>58</v>
      </c>
      <c r="AG31">
        <v>57.599999999999994</v>
      </c>
      <c r="AH31">
        <v>2</v>
      </c>
      <c r="AI31">
        <v>50503562</v>
      </c>
      <c r="AJ31">
        <v>35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ROW(Source!A48)</f>
        <v>48</v>
      </c>
      <c r="B32">
        <v>50503563</v>
      </c>
      <c r="C32">
        <v>50503561</v>
      </c>
      <c r="D32">
        <v>46170296</v>
      </c>
      <c r="E32">
        <v>1</v>
      </c>
      <c r="F32">
        <v>1</v>
      </c>
      <c r="G32">
        <v>30570983</v>
      </c>
      <c r="H32">
        <v>2</v>
      </c>
      <c r="I32" t="s">
        <v>196</v>
      </c>
      <c r="J32" t="s">
        <v>197</v>
      </c>
      <c r="K32" t="s">
        <v>198</v>
      </c>
      <c r="L32">
        <v>1368</v>
      </c>
      <c r="N32">
        <v>1011</v>
      </c>
      <c r="O32" t="s">
        <v>189</v>
      </c>
      <c r="P32" t="s">
        <v>189</v>
      </c>
      <c r="Q32">
        <v>1</v>
      </c>
      <c r="X32">
        <v>19.2</v>
      </c>
      <c r="Y32">
        <v>0</v>
      </c>
      <c r="Z32">
        <v>2.27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58</v>
      </c>
      <c r="AG32">
        <v>11.52</v>
      </c>
      <c r="AH32">
        <v>2</v>
      </c>
      <c r="AI32">
        <v>50503563</v>
      </c>
      <c r="AJ32">
        <v>36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ROW(Source!A48)</f>
        <v>48</v>
      </c>
      <c r="B33">
        <v>50503564</v>
      </c>
      <c r="C33">
        <v>50503561</v>
      </c>
      <c r="D33">
        <v>46136783</v>
      </c>
      <c r="E33">
        <v>1</v>
      </c>
      <c r="F33">
        <v>1</v>
      </c>
      <c r="G33">
        <v>30570983</v>
      </c>
      <c r="H33">
        <v>3</v>
      </c>
      <c r="I33" t="s">
        <v>199</v>
      </c>
      <c r="J33" t="s">
        <v>200</v>
      </c>
      <c r="K33" t="s">
        <v>201</v>
      </c>
      <c r="L33">
        <v>1348</v>
      </c>
      <c r="N33">
        <v>1009</v>
      </c>
      <c r="O33" t="s">
        <v>28</v>
      </c>
      <c r="P33" t="s">
        <v>28</v>
      </c>
      <c r="Q33">
        <v>1000</v>
      </c>
      <c r="X33">
        <v>2E-3</v>
      </c>
      <c r="Y33">
        <v>7191.81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2E-3</v>
      </c>
      <c r="AH33">
        <v>2</v>
      </c>
      <c r="AI33">
        <v>50503564</v>
      </c>
      <c r="AJ33">
        <v>37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ROW(Source!A48)</f>
        <v>48</v>
      </c>
      <c r="B34">
        <v>50503565</v>
      </c>
      <c r="C34">
        <v>50503561</v>
      </c>
      <c r="D34">
        <v>40406112</v>
      </c>
      <c r="E34">
        <v>30570983</v>
      </c>
      <c r="F34">
        <v>1</v>
      </c>
      <c r="G34">
        <v>30570983</v>
      </c>
      <c r="H34">
        <v>3</v>
      </c>
      <c r="I34" t="s">
        <v>208</v>
      </c>
      <c r="J34" t="s">
        <v>3</v>
      </c>
      <c r="K34" t="s">
        <v>209</v>
      </c>
      <c r="L34">
        <v>1348</v>
      </c>
      <c r="N34">
        <v>1009</v>
      </c>
      <c r="O34" t="s">
        <v>28</v>
      </c>
      <c r="P34" t="s">
        <v>28</v>
      </c>
      <c r="Q34">
        <v>1000</v>
      </c>
      <c r="X34">
        <v>5.0000000000000001E-3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 t="s">
        <v>3</v>
      </c>
      <c r="AG34">
        <v>5.0000000000000001E-3</v>
      </c>
      <c r="AH34">
        <v>3</v>
      </c>
      <c r="AI34">
        <v>-1</v>
      </c>
      <c r="AJ34" t="s">
        <v>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ROW(Source!A48)</f>
        <v>48</v>
      </c>
      <c r="B35">
        <v>50503566</v>
      </c>
      <c r="C35">
        <v>50503561</v>
      </c>
      <c r="D35">
        <v>40424682</v>
      </c>
      <c r="E35">
        <v>30570983</v>
      </c>
      <c r="F35">
        <v>1</v>
      </c>
      <c r="G35">
        <v>30570983</v>
      </c>
      <c r="H35">
        <v>3</v>
      </c>
      <c r="I35" t="s">
        <v>210</v>
      </c>
      <c r="J35" t="s">
        <v>3</v>
      </c>
      <c r="K35" t="s">
        <v>211</v>
      </c>
      <c r="L35">
        <v>1348</v>
      </c>
      <c r="N35">
        <v>1009</v>
      </c>
      <c r="O35" t="s">
        <v>28</v>
      </c>
      <c r="P35" t="s">
        <v>28</v>
      </c>
      <c r="Q35">
        <v>1000</v>
      </c>
      <c r="X35">
        <v>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 t="s">
        <v>3</v>
      </c>
      <c r="AG35">
        <v>1</v>
      </c>
      <c r="AH35">
        <v>3</v>
      </c>
      <c r="AI35">
        <v>-1</v>
      </c>
      <c r="AJ35" t="s">
        <v>3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ROW(Source!A49)</f>
        <v>49</v>
      </c>
      <c r="B36">
        <v>50503562</v>
      </c>
      <c r="C36">
        <v>50503561</v>
      </c>
      <c r="D36">
        <v>45897171</v>
      </c>
      <c r="E36">
        <v>30570983</v>
      </c>
      <c r="F36">
        <v>1</v>
      </c>
      <c r="G36">
        <v>30570983</v>
      </c>
      <c r="H36">
        <v>1</v>
      </c>
      <c r="I36" t="s">
        <v>183</v>
      </c>
      <c r="J36" t="s">
        <v>3</v>
      </c>
      <c r="K36" t="s">
        <v>184</v>
      </c>
      <c r="L36">
        <v>1191</v>
      </c>
      <c r="N36">
        <v>1013</v>
      </c>
      <c r="O36" t="s">
        <v>185</v>
      </c>
      <c r="P36" t="s">
        <v>185</v>
      </c>
      <c r="Q36">
        <v>1</v>
      </c>
      <c r="X36">
        <v>96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58</v>
      </c>
      <c r="AG36">
        <v>57.599999999999994</v>
      </c>
      <c r="AH36">
        <v>2</v>
      </c>
      <c r="AI36">
        <v>50503562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ROW(Source!A49)</f>
        <v>49</v>
      </c>
      <c r="B37">
        <v>50503563</v>
      </c>
      <c r="C37">
        <v>50503561</v>
      </c>
      <c r="D37">
        <v>46170296</v>
      </c>
      <c r="E37">
        <v>1</v>
      </c>
      <c r="F37">
        <v>1</v>
      </c>
      <c r="G37">
        <v>30570983</v>
      </c>
      <c r="H37">
        <v>2</v>
      </c>
      <c r="I37" t="s">
        <v>196</v>
      </c>
      <c r="J37" t="s">
        <v>197</v>
      </c>
      <c r="K37" t="s">
        <v>198</v>
      </c>
      <c r="L37">
        <v>1368</v>
      </c>
      <c r="N37">
        <v>1011</v>
      </c>
      <c r="O37" t="s">
        <v>189</v>
      </c>
      <c r="P37" t="s">
        <v>189</v>
      </c>
      <c r="Q37">
        <v>1</v>
      </c>
      <c r="X37">
        <v>19.2</v>
      </c>
      <c r="Y37">
        <v>0</v>
      </c>
      <c r="Z37">
        <v>2.27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58</v>
      </c>
      <c r="AG37">
        <v>11.52</v>
      </c>
      <c r="AH37">
        <v>2</v>
      </c>
      <c r="AI37">
        <v>50503563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ROW(Source!A49)</f>
        <v>49</v>
      </c>
      <c r="B38">
        <v>50503564</v>
      </c>
      <c r="C38">
        <v>50503561</v>
      </c>
      <c r="D38">
        <v>46136783</v>
      </c>
      <c r="E38">
        <v>1</v>
      </c>
      <c r="F38">
        <v>1</v>
      </c>
      <c r="G38">
        <v>30570983</v>
      </c>
      <c r="H38">
        <v>3</v>
      </c>
      <c r="I38" t="s">
        <v>199</v>
      </c>
      <c r="J38" t="s">
        <v>200</v>
      </c>
      <c r="K38" t="s">
        <v>201</v>
      </c>
      <c r="L38">
        <v>1348</v>
      </c>
      <c r="N38">
        <v>1009</v>
      </c>
      <c r="O38" t="s">
        <v>28</v>
      </c>
      <c r="P38" t="s">
        <v>28</v>
      </c>
      <c r="Q38">
        <v>1000</v>
      </c>
      <c r="X38">
        <v>2E-3</v>
      </c>
      <c r="Y38">
        <v>7191.81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2E-3</v>
      </c>
      <c r="AH38">
        <v>2</v>
      </c>
      <c r="AI38">
        <v>50503564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ROW(Source!A49)</f>
        <v>49</v>
      </c>
      <c r="B39">
        <v>50503565</v>
      </c>
      <c r="C39">
        <v>50503561</v>
      </c>
      <c r="D39">
        <v>40406112</v>
      </c>
      <c r="E39">
        <v>30570983</v>
      </c>
      <c r="F39">
        <v>1</v>
      </c>
      <c r="G39">
        <v>30570983</v>
      </c>
      <c r="H39">
        <v>3</v>
      </c>
      <c r="I39" t="s">
        <v>208</v>
      </c>
      <c r="J39" t="s">
        <v>3</v>
      </c>
      <c r="K39" t="s">
        <v>209</v>
      </c>
      <c r="L39">
        <v>1348</v>
      </c>
      <c r="N39">
        <v>1009</v>
      </c>
      <c r="O39" t="s">
        <v>28</v>
      </c>
      <c r="P39" t="s">
        <v>28</v>
      </c>
      <c r="Q39">
        <v>1000</v>
      </c>
      <c r="X39">
        <v>5.0000000000000001E-3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5.0000000000000001E-3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ROW(Source!A49)</f>
        <v>49</v>
      </c>
      <c r="B40">
        <v>50503566</v>
      </c>
      <c r="C40">
        <v>50503561</v>
      </c>
      <c r="D40">
        <v>40424682</v>
      </c>
      <c r="E40">
        <v>30570983</v>
      </c>
      <c r="F40">
        <v>1</v>
      </c>
      <c r="G40">
        <v>30570983</v>
      </c>
      <c r="H40">
        <v>3</v>
      </c>
      <c r="I40" t="s">
        <v>210</v>
      </c>
      <c r="J40" t="s">
        <v>3</v>
      </c>
      <c r="K40" t="s">
        <v>211</v>
      </c>
      <c r="L40">
        <v>1348</v>
      </c>
      <c r="N40">
        <v>1009</v>
      </c>
      <c r="O40" t="s">
        <v>28</v>
      </c>
      <c r="P40" t="s">
        <v>28</v>
      </c>
      <c r="Q40">
        <v>1000</v>
      </c>
      <c r="X40">
        <v>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1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ROW(Source!A52)</f>
        <v>52</v>
      </c>
      <c r="B41">
        <v>50503570</v>
      </c>
      <c r="C41">
        <v>50503569</v>
      </c>
      <c r="D41">
        <v>45897171</v>
      </c>
      <c r="E41">
        <v>30570983</v>
      </c>
      <c r="F41">
        <v>1</v>
      </c>
      <c r="G41">
        <v>30570983</v>
      </c>
      <c r="H41">
        <v>1</v>
      </c>
      <c r="I41" t="s">
        <v>183</v>
      </c>
      <c r="J41" t="s">
        <v>3</v>
      </c>
      <c r="K41" t="s">
        <v>184</v>
      </c>
      <c r="L41">
        <v>1191</v>
      </c>
      <c r="N41">
        <v>1013</v>
      </c>
      <c r="O41" t="s">
        <v>185</v>
      </c>
      <c r="P41" t="s">
        <v>185</v>
      </c>
      <c r="Q41">
        <v>1</v>
      </c>
      <c r="X41">
        <v>76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1</v>
      </c>
      <c r="AF41" t="s">
        <v>58</v>
      </c>
      <c r="AG41">
        <v>45.6</v>
      </c>
      <c r="AH41">
        <v>2</v>
      </c>
      <c r="AI41">
        <v>50503570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ROW(Source!A52)</f>
        <v>52</v>
      </c>
      <c r="B42">
        <v>50503571</v>
      </c>
      <c r="C42">
        <v>50503569</v>
      </c>
      <c r="D42">
        <v>46170296</v>
      </c>
      <c r="E42">
        <v>1</v>
      </c>
      <c r="F42">
        <v>1</v>
      </c>
      <c r="G42">
        <v>30570983</v>
      </c>
      <c r="H42">
        <v>2</v>
      </c>
      <c r="I42" t="s">
        <v>196</v>
      </c>
      <c r="J42" t="s">
        <v>197</v>
      </c>
      <c r="K42" t="s">
        <v>198</v>
      </c>
      <c r="L42">
        <v>1368</v>
      </c>
      <c r="N42">
        <v>1011</v>
      </c>
      <c r="O42" t="s">
        <v>189</v>
      </c>
      <c r="P42" t="s">
        <v>189</v>
      </c>
      <c r="Q42">
        <v>1</v>
      </c>
      <c r="X42">
        <v>15.2</v>
      </c>
      <c r="Y42">
        <v>0</v>
      </c>
      <c r="Z42">
        <v>2.27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58</v>
      </c>
      <c r="AG42">
        <v>9.1199999999999992</v>
      </c>
      <c r="AH42">
        <v>2</v>
      </c>
      <c r="AI42">
        <v>50503571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ROW(Source!A52)</f>
        <v>52</v>
      </c>
      <c r="B43">
        <v>50503572</v>
      </c>
      <c r="C43">
        <v>50503569</v>
      </c>
      <c r="D43">
        <v>46136783</v>
      </c>
      <c r="E43">
        <v>1</v>
      </c>
      <c r="F43">
        <v>1</v>
      </c>
      <c r="G43">
        <v>30570983</v>
      </c>
      <c r="H43">
        <v>3</v>
      </c>
      <c r="I43" t="s">
        <v>199</v>
      </c>
      <c r="J43" t="s">
        <v>200</v>
      </c>
      <c r="K43" t="s">
        <v>201</v>
      </c>
      <c r="L43">
        <v>1348</v>
      </c>
      <c r="N43">
        <v>1009</v>
      </c>
      <c r="O43" t="s">
        <v>28</v>
      </c>
      <c r="P43" t="s">
        <v>28</v>
      </c>
      <c r="Q43">
        <v>1000</v>
      </c>
      <c r="X43">
        <v>1.4E-3</v>
      </c>
      <c r="Y43">
        <v>7191.81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1.4E-3</v>
      </c>
      <c r="AH43">
        <v>2</v>
      </c>
      <c r="AI43">
        <v>50503572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ROW(Source!A52)</f>
        <v>52</v>
      </c>
      <c r="B44">
        <v>50503573</v>
      </c>
      <c r="C44">
        <v>50503569</v>
      </c>
      <c r="D44">
        <v>40406112</v>
      </c>
      <c r="E44">
        <v>30570983</v>
      </c>
      <c r="F44">
        <v>1</v>
      </c>
      <c r="G44">
        <v>30570983</v>
      </c>
      <c r="H44">
        <v>3</v>
      </c>
      <c r="I44" t="s">
        <v>208</v>
      </c>
      <c r="J44" t="s">
        <v>3</v>
      </c>
      <c r="K44" t="s">
        <v>209</v>
      </c>
      <c r="L44">
        <v>1348</v>
      </c>
      <c r="N44">
        <v>1009</v>
      </c>
      <c r="O44" t="s">
        <v>28</v>
      </c>
      <c r="P44" t="s">
        <v>28</v>
      </c>
      <c r="Q44">
        <v>1000</v>
      </c>
      <c r="X44">
        <v>3.3E-3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3.3E-3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ROW(Source!A52)</f>
        <v>52</v>
      </c>
      <c r="B45">
        <v>50503574</v>
      </c>
      <c r="C45">
        <v>50503569</v>
      </c>
      <c r="D45">
        <v>40424682</v>
      </c>
      <c r="E45">
        <v>30570983</v>
      </c>
      <c r="F45">
        <v>1</v>
      </c>
      <c r="G45">
        <v>30570983</v>
      </c>
      <c r="H45">
        <v>3</v>
      </c>
      <c r="I45" t="s">
        <v>210</v>
      </c>
      <c r="J45" t="s">
        <v>3</v>
      </c>
      <c r="K45" t="s">
        <v>211</v>
      </c>
      <c r="L45">
        <v>1348</v>
      </c>
      <c r="N45">
        <v>1009</v>
      </c>
      <c r="O45" t="s">
        <v>28</v>
      </c>
      <c r="P45" t="s">
        <v>28</v>
      </c>
      <c r="Q45">
        <v>1000</v>
      </c>
      <c r="X45">
        <v>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 t="s">
        <v>3</v>
      </c>
      <c r="AG45">
        <v>1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ROW(Source!A53)</f>
        <v>53</v>
      </c>
      <c r="B46">
        <v>50503570</v>
      </c>
      <c r="C46">
        <v>50503569</v>
      </c>
      <c r="D46">
        <v>45897171</v>
      </c>
      <c r="E46">
        <v>30570983</v>
      </c>
      <c r="F46">
        <v>1</v>
      </c>
      <c r="G46">
        <v>30570983</v>
      </c>
      <c r="H46">
        <v>1</v>
      </c>
      <c r="I46" t="s">
        <v>183</v>
      </c>
      <c r="J46" t="s">
        <v>3</v>
      </c>
      <c r="K46" t="s">
        <v>184</v>
      </c>
      <c r="L46">
        <v>1191</v>
      </c>
      <c r="N46">
        <v>1013</v>
      </c>
      <c r="O46" t="s">
        <v>185</v>
      </c>
      <c r="P46" t="s">
        <v>185</v>
      </c>
      <c r="Q46">
        <v>1</v>
      </c>
      <c r="X46">
        <v>76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58</v>
      </c>
      <c r="AG46">
        <v>45.6</v>
      </c>
      <c r="AH46">
        <v>2</v>
      </c>
      <c r="AI46">
        <v>50503570</v>
      </c>
      <c r="AJ46">
        <v>47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ROW(Source!A53)</f>
        <v>53</v>
      </c>
      <c r="B47">
        <v>50503571</v>
      </c>
      <c r="C47">
        <v>50503569</v>
      </c>
      <c r="D47">
        <v>46170296</v>
      </c>
      <c r="E47">
        <v>1</v>
      </c>
      <c r="F47">
        <v>1</v>
      </c>
      <c r="G47">
        <v>30570983</v>
      </c>
      <c r="H47">
        <v>2</v>
      </c>
      <c r="I47" t="s">
        <v>196</v>
      </c>
      <c r="J47" t="s">
        <v>197</v>
      </c>
      <c r="K47" t="s">
        <v>198</v>
      </c>
      <c r="L47">
        <v>1368</v>
      </c>
      <c r="N47">
        <v>1011</v>
      </c>
      <c r="O47" t="s">
        <v>189</v>
      </c>
      <c r="P47" t="s">
        <v>189</v>
      </c>
      <c r="Q47">
        <v>1</v>
      </c>
      <c r="X47">
        <v>15.2</v>
      </c>
      <c r="Y47">
        <v>0</v>
      </c>
      <c r="Z47">
        <v>2.27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58</v>
      </c>
      <c r="AG47">
        <v>9.1199999999999992</v>
      </c>
      <c r="AH47">
        <v>2</v>
      </c>
      <c r="AI47">
        <v>50503571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ROW(Source!A53)</f>
        <v>53</v>
      </c>
      <c r="B48">
        <v>50503572</v>
      </c>
      <c r="C48">
        <v>50503569</v>
      </c>
      <c r="D48">
        <v>46136783</v>
      </c>
      <c r="E48">
        <v>1</v>
      </c>
      <c r="F48">
        <v>1</v>
      </c>
      <c r="G48">
        <v>30570983</v>
      </c>
      <c r="H48">
        <v>3</v>
      </c>
      <c r="I48" t="s">
        <v>199</v>
      </c>
      <c r="J48" t="s">
        <v>200</v>
      </c>
      <c r="K48" t="s">
        <v>201</v>
      </c>
      <c r="L48">
        <v>1348</v>
      </c>
      <c r="N48">
        <v>1009</v>
      </c>
      <c r="O48" t="s">
        <v>28</v>
      </c>
      <c r="P48" t="s">
        <v>28</v>
      </c>
      <c r="Q48">
        <v>1000</v>
      </c>
      <c r="X48">
        <v>1.4E-3</v>
      </c>
      <c r="Y48">
        <v>7191.81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1.4E-3</v>
      </c>
      <c r="AH48">
        <v>2</v>
      </c>
      <c r="AI48">
        <v>50503572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ROW(Source!A53)</f>
        <v>53</v>
      </c>
      <c r="B49">
        <v>50503573</v>
      </c>
      <c r="C49">
        <v>50503569</v>
      </c>
      <c r="D49">
        <v>40406112</v>
      </c>
      <c r="E49">
        <v>30570983</v>
      </c>
      <c r="F49">
        <v>1</v>
      </c>
      <c r="G49">
        <v>30570983</v>
      </c>
      <c r="H49">
        <v>3</v>
      </c>
      <c r="I49" t="s">
        <v>208</v>
      </c>
      <c r="J49" t="s">
        <v>3</v>
      </c>
      <c r="K49" t="s">
        <v>209</v>
      </c>
      <c r="L49">
        <v>1348</v>
      </c>
      <c r="N49">
        <v>1009</v>
      </c>
      <c r="O49" t="s">
        <v>28</v>
      </c>
      <c r="P49" t="s">
        <v>28</v>
      </c>
      <c r="Q49">
        <v>1000</v>
      </c>
      <c r="X49">
        <v>3.3E-3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3.3E-3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ROW(Source!A53)</f>
        <v>53</v>
      </c>
      <c r="B50">
        <v>50503574</v>
      </c>
      <c r="C50">
        <v>50503569</v>
      </c>
      <c r="D50">
        <v>40424682</v>
      </c>
      <c r="E50">
        <v>30570983</v>
      </c>
      <c r="F50">
        <v>1</v>
      </c>
      <c r="G50">
        <v>30570983</v>
      </c>
      <c r="H50">
        <v>3</v>
      </c>
      <c r="I50" t="s">
        <v>210</v>
      </c>
      <c r="J50" t="s">
        <v>3</v>
      </c>
      <c r="K50" t="s">
        <v>211</v>
      </c>
      <c r="L50">
        <v>1348</v>
      </c>
      <c r="N50">
        <v>1009</v>
      </c>
      <c r="O50" t="s">
        <v>28</v>
      </c>
      <c r="P50" t="s">
        <v>28</v>
      </c>
      <c r="Q50">
        <v>1000</v>
      </c>
      <c r="X50">
        <v>1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 t="s">
        <v>3</v>
      </c>
      <c r="AG50">
        <v>1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ROW(Source!A91)</f>
        <v>91</v>
      </c>
      <c r="B51">
        <v>50503114</v>
      </c>
      <c r="C51">
        <v>50503112</v>
      </c>
      <c r="D51">
        <v>40406154</v>
      </c>
      <c r="E51">
        <v>30570983</v>
      </c>
      <c r="F51">
        <v>1</v>
      </c>
      <c r="G51">
        <v>30570983</v>
      </c>
      <c r="H51">
        <v>2</v>
      </c>
      <c r="I51" t="s">
        <v>202</v>
      </c>
      <c r="J51" t="s">
        <v>3</v>
      </c>
      <c r="K51" t="s">
        <v>203</v>
      </c>
      <c r="L51">
        <v>1344</v>
      </c>
      <c r="N51">
        <v>1008</v>
      </c>
      <c r="O51" t="s">
        <v>204</v>
      </c>
      <c r="P51" t="s">
        <v>204</v>
      </c>
      <c r="Q51">
        <v>1</v>
      </c>
      <c r="X51">
        <v>8.86</v>
      </c>
      <c r="Y51">
        <v>0</v>
      </c>
      <c r="Z51">
        <v>1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8.86</v>
      </c>
      <c r="AH51">
        <v>2</v>
      </c>
      <c r="AI51">
        <v>50503113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ROW(Source!A92)</f>
        <v>92</v>
      </c>
      <c r="B52">
        <v>50503114</v>
      </c>
      <c r="C52">
        <v>50503112</v>
      </c>
      <c r="D52">
        <v>40406154</v>
      </c>
      <c r="E52">
        <v>30570983</v>
      </c>
      <c r="F52">
        <v>1</v>
      </c>
      <c r="G52">
        <v>30570983</v>
      </c>
      <c r="H52">
        <v>2</v>
      </c>
      <c r="I52" t="s">
        <v>202</v>
      </c>
      <c r="J52" t="s">
        <v>3</v>
      </c>
      <c r="K52" t="s">
        <v>203</v>
      </c>
      <c r="L52">
        <v>1344</v>
      </c>
      <c r="N52">
        <v>1008</v>
      </c>
      <c r="O52" t="s">
        <v>204</v>
      </c>
      <c r="P52" t="s">
        <v>204</v>
      </c>
      <c r="Q52">
        <v>1</v>
      </c>
      <c r="X52">
        <v>8.86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8.86</v>
      </c>
      <c r="AH52">
        <v>2</v>
      </c>
      <c r="AI52">
        <v>50503113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ROW(Source!A93)</f>
        <v>93</v>
      </c>
      <c r="B53">
        <v>50503117</v>
      </c>
      <c r="C53">
        <v>50503115</v>
      </c>
      <c r="D53">
        <v>40404405</v>
      </c>
      <c r="E53">
        <v>30570983</v>
      </c>
      <c r="F53">
        <v>1</v>
      </c>
      <c r="G53">
        <v>30570983</v>
      </c>
      <c r="H53">
        <v>1</v>
      </c>
      <c r="I53" t="s">
        <v>183</v>
      </c>
      <c r="J53" t="s">
        <v>3</v>
      </c>
      <c r="K53" t="s">
        <v>184</v>
      </c>
      <c r="L53">
        <v>1191</v>
      </c>
      <c r="N53">
        <v>1013</v>
      </c>
      <c r="O53" t="s">
        <v>185</v>
      </c>
      <c r="P53" t="s">
        <v>185</v>
      </c>
      <c r="Q53">
        <v>1</v>
      </c>
      <c r="X53">
        <v>1.02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1</v>
      </c>
      <c r="AF53" t="s">
        <v>3</v>
      </c>
      <c r="AG53">
        <v>1.02</v>
      </c>
      <c r="AH53">
        <v>2</v>
      </c>
      <c r="AI53">
        <v>50503116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ROW(Source!A94)</f>
        <v>94</v>
      </c>
      <c r="B54">
        <v>50503117</v>
      </c>
      <c r="C54">
        <v>50503115</v>
      </c>
      <c r="D54">
        <v>40404405</v>
      </c>
      <c r="E54">
        <v>30570983</v>
      </c>
      <c r="F54">
        <v>1</v>
      </c>
      <c r="G54">
        <v>30570983</v>
      </c>
      <c r="H54">
        <v>1</v>
      </c>
      <c r="I54" t="s">
        <v>183</v>
      </c>
      <c r="J54" t="s">
        <v>3</v>
      </c>
      <c r="K54" t="s">
        <v>184</v>
      </c>
      <c r="L54">
        <v>1191</v>
      </c>
      <c r="N54">
        <v>1013</v>
      </c>
      <c r="O54" t="s">
        <v>185</v>
      </c>
      <c r="P54" t="s">
        <v>185</v>
      </c>
      <c r="Q54">
        <v>1</v>
      </c>
      <c r="X54">
        <v>1.02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</v>
      </c>
      <c r="AF54" t="s">
        <v>3</v>
      </c>
      <c r="AG54">
        <v>1.02</v>
      </c>
      <c r="AH54">
        <v>2</v>
      </c>
      <c r="AI54">
        <v>50503116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ROW(Source!A130)</f>
        <v>130</v>
      </c>
      <c r="B55">
        <v>50503120</v>
      </c>
      <c r="C55">
        <v>50503118</v>
      </c>
      <c r="D55">
        <v>40406154</v>
      </c>
      <c r="E55">
        <v>30570983</v>
      </c>
      <c r="F55">
        <v>1</v>
      </c>
      <c r="G55">
        <v>30570983</v>
      </c>
      <c r="H55">
        <v>2</v>
      </c>
      <c r="I55" t="s">
        <v>202</v>
      </c>
      <c r="J55" t="s">
        <v>3</v>
      </c>
      <c r="K55" t="s">
        <v>203</v>
      </c>
      <c r="L55">
        <v>1344</v>
      </c>
      <c r="N55">
        <v>1008</v>
      </c>
      <c r="O55" t="s">
        <v>204</v>
      </c>
      <c r="P55" t="s">
        <v>204</v>
      </c>
      <c r="Q55">
        <v>1</v>
      </c>
      <c r="X55">
        <v>32.270000000000003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32.270000000000003</v>
      </c>
      <c r="AH55">
        <v>2</v>
      </c>
      <c r="AI55">
        <v>50503119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ROW(Source!A131)</f>
        <v>131</v>
      </c>
      <c r="B56">
        <v>50503120</v>
      </c>
      <c r="C56">
        <v>50503118</v>
      </c>
      <c r="D56">
        <v>40406154</v>
      </c>
      <c r="E56">
        <v>30570983</v>
      </c>
      <c r="F56">
        <v>1</v>
      </c>
      <c r="G56">
        <v>30570983</v>
      </c>
      <c r="H56">
        <v>2</v>
      </c>
      <c r="I56" t="s">
        <v>202</v>
      </c>
      <c r="J56" t="s">
        <v>3</v>
      </c>
      <c r="K56" t="s">
        <v>203</v>
      </c>
      <c r="L56">
        <v>1344</v>
      </c>
      <c r="N56">
        <v>1008</v>
      </c>
      <c r="O56" t="s">
        <v>204</v>
      </c>
      <c r="P56" t="s">
        <v>204</v>
      </c>
      <c r="Q56">
        <v>1</v>
      </c>
      <c r="X56">
        <v>32.270000000000003</v>
      </c>
      <c r="Y56">
        <v>0</v>
      </c>
      <c r="Z56">
        <v>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32.270000000000003</v>
      </c>
      <c r="AH56">
        <v>2</v>
      </c>
      <c r="AI56">
        <v>50503119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ROW(Source!A167)</f>
        <v>167</v>
      </c>
      <c r="B57">
        <v>50503123</v>
      </c>
      <c r="C57">
        <v>50503121</v>
      </c>
      <c r="D57">
        <v>40406154</v>
      </c>
      <c r="E57">
        <v>30570983</v>
      </c>
      <c r="F57">
        <v>1</v>
      </c>
      <c r="G57">
        <v>30570983</v>
      </c>
      <c r="H57">
        <v>2</v>
      </c>
      <c r="I57" t="s">
        <v>202</v>
      </c>
      <c r="J57" t="s">
        <v>3</v>
      </c>
      <c r="K57" t="s">
        <v>203</v>
      </c>
      <c r="L57">
        <v>1344</v>
      </c>
      <c r="N57">
        <v>1008</v>
      </c>
      <c r="O57" t="s">
        <v>204</v>
      </c>
      <c r="P57" t="s">
        <v>204</v>
      </c>
      <c r="Q57">
        <v>1</v>
      </c>
      <c r="X57">
        <v>21.71</v>
      </c>
      <c r="Y57">
        <v>0</v>
      </c>
      <c r="Z57">
        <v>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21.71</v>
      </c>
      <c r="AH57">
        <v>2</v>
      </c>
      <c r="AI57">
        <v>50503122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ROW(Source!A168)</f>
        <v>168</v>
      </c>
      <c r="B58">
        <v>50503123</v>
      </c>
      <c r="C58">
        <v>50503121</v>
      </c>
      <c r="D58">
        <v>40406154</v>
      </c>
      <c r="E58">
        <v>30570983</v>
      </c>
      <c r="F58">
        <v>1</v>
      </c>
      <c r="G58">
        <v>30570983</v>
      </c>
      <c r="H58">
        <v>2</v>
      </c>
      <c r="I58" t="s">
        <v>202</v>
      </c>
      <c r="J58" t="s">
        <v>3</v>
      </c>
      <c r="K58" t="s">
        <v>203</v>
      </c>
      <c r="L58">
        <v>1344</v>
      </c>
      <c r="N58">
        <v>1008</v>
      </c>
      <c r="O58" t="s">
        <v>204</v>
      </c>
      <c r="P58" t="s">
        <v>204</v>
      </c>
      <c r="Q58">
        <v>1</v>
      </c>
      <c r="X58">
        <v>21.71</v>
      </c>
      <c r="Y58">
        <v>0</v>
      </c>
      <c r="Z58">
        <v>1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21.71</v>
      </c>
      <c r="AH58">
        <v>2</v>
      </c>
      <c r="AI58">
        <v>50503122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ROW(Source!A169)</f>
        <v>169</v>
      </c>
      <c r="B59">
        <v>50503126</v>
      </c>
      <c r="C59">
        <v>50503124</v>
      </c>
      <c r="D59">
        <v>40406154</v>
      </c>
      <c r="E59">
        <v>30570983</v>
      </c>
      <c r="F59">
        <v>1</v>
      </c>
      <c r="G59">
        <v>30570983</v>
      </c>
      <c r="H59">
        <v>2</v>
      </c>
      <c r="I59" t="s">
        <v>202</v>
      </c>
      <c r="J59" t="s">
        <v>3</v>
      </c>
      <c r="K59" t="s">
        <v>203</v>
      </c>
      <c r="L59">
        <v>1344</v>
      </c>
      <c r="N59">
        <v>1008</v>
      </c>
      <c r="O59" t="s">
        <v>204</v>
      </c>
      <c r="P59" t="s">
        <v>204</v>
      </c>
      <c r="Q59">
        <v>1</v>
      </c>
      <c r="X59">
        <v>38.770000000000003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38.770000000000003</v>
      </c>
      <c r="AH59">
        <v>2</v>
      </c>
      <c r="AI59">
        <v>50503125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ROW(Source!A170)</f>
        <v>170</v>
      </c>
      <c r="B60">
        <v>50503126</v>
      </c>
      <c r="C60">
        <v>50503124</v>
      </c>
      <c r="D60">
        <v>40406154</v>
      </c>
      <c r="E60">
        <v>30570983</v>
      </c>
      <c r="F60">
        <v>1</v>
      </c>
      <c r="G60">
        <v>30570983</v>
      </c>
      <c r="H60">
        <v>2</v>
      </c>
      <c r="I60" t="s">
        <v>202</v>
      </c>
      <c r="J60" t="s">
        <v>3</v>
      </c>
      <c r="K60" t="s">
        <v>203</v>
      </c>
      <c r="L60">
        <v>1344</v>
      </c>
      <c r="N60">
        <v>1008</v>
      </c>
      <c r="O60" t="s">
        <v>204</v>
      </c>
      <c r="P60" t="s">
        <v>204</v>
      </c>
      <c r="Q60">
        <v>1</v>
      </c>
      <c r="X60">
        <v>38.770000000000003</v>
      </c>
      <c r="Y60">
        <v>0</v>
      </c>
      <c r="Z60">
        <v>1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38.770000000000003</v>
      </c>
      <c r="AH60">
        <v>2</v>
      </c>
      <c r="AI60">
        <v>50503125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ROW(Source!A171)</f>
        <v>171</v>
      </c>
      <c r="B61">
        <v>50503129</v>
      </c>
      <c r="C61">
        <v>50503127</v>
      </c>
      <c r="D61">
        <v>40406154</v>
      </c>
      <c r="E61">
        <v>30570983</v>
      </c>
      <c r="F61">
        <v>1</v>
      </c>
      <c r="G61">
        <v>30570983</v>
      </c>
      <c r="H61">
        <v>2</v>
      </c>
      <c r="I61" t="s">
        <v>202</v>
      </c>
      <c r="J61" t="s">
        <v>3</v>
      </c>
      <c r="K61" t="s">
        <v>203</v>
      </c>
      <c r="L61">
        <v>1344</v>
      </c>
      <c r="N61">
        <v>1008</v>
      </c>
      <c r="O61" t="s">
        <v>204</v>
      </c>
      <c r="P61" t="s">
        <v>204</v>
      </c>
      <c r="Q61">
        <v>1</v>
      </c>
      <c r="X61">
        <v>47.51</v>
      </c>
      <c r="Y61">
        <v>0</v>
      </c>
      <c r="Z61">
        <v>1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47.51</v>
      </c>
      <c r="AH61">
        <v>2</v>
      </c>
      <c r="AI61">
        <v>50503128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ROW(Source!A172)</f>
        <v>172</v>
      </c>
      <c r="B62">
        <v>50503129</v>
      </c>
      <c r="C62">
        <v>50503127</v>
      </c>
      <c r="D62">
        <v>40406154</v>
      </c>
      <c r="E62">
        <v>30570983</v>
      </c>
      <c r="F62">
        <v>1</v>
      </c>
      <c r="G62">
        <v>30570983</v>
      </c>
      <c r="H62">
        <v>2</v>
      </c>
      <c r="I62" t="s">
        <v>202</v>
      </c>
      <c r="J62" t="s">
        <v>3</v>
      </c>
      <c r="K62" t="s">
        <v>203</v>
      </c>
      <c r="L62">
        <v>1344</v>
      </c>
      <c r="N62">
        <v>1008</v>
      </c>
      <c r="O62" t="s">
        <v>204</v>
      </c>
      <c r="P62" t="s">
        <v>204</v>
      </c>
      <c r="Q62">
        <v>1</v>
      </c>
      <c r="X62">
        <v>47.51</v>
      </c>
      <c r="Y62">
        <v>0</v>
      </c>
      <c r="Z62">
        <v>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47.51</v>
      </c>
      <c r="AH62">
        <v>2</v>
      </c>
      <c r="AI62">
        <v>50503128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ROW(Source!A173)</f>
        <v>173</v>
      </c>
      <c r="B63">
        <v>50503132</v>
      </c>
      <c r="C63">
        <v>50503130</v>
      </c>
      <c r="D63">
        <v>40406154</v>
      </c>
      <c r="E63">
        <v>30570983</v>
      </c>
      <c r="F63">
        <v>1</v>
      </c>
      <c r="G63">
        <v>30570983</v>
      </c>
      <c r="H63">
        <v>2</v>
      </c>
      <c r="I63" t="s">
        <v>202</v>
      </c>
      <c r="J63" t="s">
        <v>3</v>
      </c>
      <c r="K63" t="s">
        <v>203</v>
      </c>
      <c r="L63">
        <v>1344</v>
      </c>
      <c r="N63">
        <v>1008</v>
      </c>
      <c r="O63" t="s">
        <v>204</v>
      </c>
      <c r="P63" t="s">
        <v>204</v>
      </c>
      <c r="Q63">
        <v>1</v>
      </c>
      <c r="X63">
        <v>21.71</v>
      </c>
      <c r="Y63">
        <v>0</v>
      </c>
      <c r="Z63">
        <v>1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21.71</v>
      </c>
      <c r="AH63">
        <v>2</v>
      </c>
      <c r="AI63">
        <v>50503131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ROW(Source!A174)</f>
        <v>174</v>
      </c>
      <c r="B64">
        <v>50503132</v>
      </c>
      <c r="C64">
        <v>50503130</v>
      </c>
      <c r="D64">
        <v>40406154</v>
      </c>
      <c r="E64">
        <v>30570983</v>
      </c>
      <c r="F64">
        <v>1</v>
      </c>
      <c r="G64">
        <v>30570983</v>
      </c>
      <c r="H64">
        <v>2</v>
      </c>
      <c r="I64" t="s">
        <v>202</v>
      </c>
      <c r="J64" t="s">
        <v>3</v>
      </c>
      <c r="K64" t="s">
        <v>203</v>
      </c>
      <c r="L64">
        <v>1344</v>
      </c>
      <c r="N64">
        <v>1008</v>
      </c>
      <c r="O64" t="s">
        <v>204</v>
      </c>
      <c r="P64" t="s">
        <v>204</v>
      </c>
      <c r="Q64">
        <v>1</v>
      </c>
      <c r="X64">
        <v>21.71</v>
      </c>
      <c r="Y64">
        <v>0</v>
      </c>
      <c r="Z64">
        <v>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21.71</v>
      </c>
      <c r="AH64">
        <v>2</v>
      </c>
      <c r="AI64">
        <v>50503131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ROW(Source!A175)</f>
        <v>175</v>
      </c>
      <c r="B65">
        <v>50503135</v>
      </c>
      <c r="C65">
        <v>50503133</v>
      </c>
      <c r="D65">
        <v>40406154</v>
      </c>
      <c r="E65">
        <v>30570983</v>
      </c>
      <c r="F65">
        <v>1</v>
      </c>
      <c r="G65">
        <v>30570983</v>
      </c>
      <c r="H65">
        <v>2</v>
      </c>
      <c r="I65" t="s">
        <v>202</v>
      </c>
      <c r="J65" t="s">
        <v>3</v>
      </c>
      <c r="K65" t="s">
        <v>203</v>
      </c>
      <c r="L65">
        <v>1344</v>
      </c>
      <c r="N65">
        <v>1008</v>
      </c>
      <c r="O65" t="s">
        <v>204</v>
      </c>
      <c r="P65" t="s">
        <v>204</v>
      </c>
      <c r="Q65">
        <v>1</v>
      </c>
      <c r="X65">
        <v>38.770000000000003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38.770000000000003</v>
      </c>
      <c r="AH65">
        <v>2</v>
      </c>
      <c r="AI65">
        <v>50503134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ROW(Source!A176)</f>
        <v>176</v>
      </c>
      <c r="B66">
        <v>50503135</v>
      </c>
      <c r="C66">
        <v>50503133</v>
      </c>
      <c r="D66">
        <v>40406154</v>
      </c>
      <c r="E66">
        <v>30570983</v>
      </c>
      <c r="F66">
        <v>1</v>
      </c>
      <c r="G66">
        <v>30570983</v>
      </c>
      <c r="H66">
        <v>2</v>
      </c>
      <c r="I66" t="s">
        <v>202</v>
      </c>
      <c r="J66" t="s">
        <v>3</v>
      </c>
      <c r="K66" t="s">
        <v>203</v>
      </c>
      <c r="L66">
        <v>1344</v>
      </c>
      <c r="N66">
        <v>1008</v>
      </c>
      <c r="O66" t="s">
        <v>204</v>
      </c>
      <c r="P66" t="s">
        <v>204</v>
      </c>
      <c r="Q66">
        <v>1</v>
      </c>
      <c r="X66">
        <v>38.770000000000003</v>
      </c>
      <c r="Y66">
        <v>0</v>
      </c>
      <c r="Z66">
        <v>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38.770000000000003</v>
      </c>
      <c r="AH66">
        <v>2</v>
      </c>
      <c r="AI66">
        <v>50503134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ROW(Source!A177)</f>
        <v>177</v>
      </c>
      <c r="B67">
        <v>50503138</v>
      </c>
      <c r="C67">
        <v>50503136</v>
      </c>
      <c r="D67">
        <v>40406154</v>
      </c>
      <c r="E67">
        <v>30570983</v>
      </c>
      <c r="F67">
        <v>1</v>
      </c>
      <c r="G67">
        <v>30570983</v>
      </c>
      <c r="H67">
        <v>2</v>
      </c>
      <c r="I67" t="s">
        <v>202</v>
      </c>
      <c r="J67" t="s">
        <v>3</v>
      </c>
      <c r="K67" t="s">
        <v>203</v>
      </c>
      <c r="L67">
        <v>1344</v>
      </c>
      <c r="N67">
        <v>1008</v>
      </c>
      <c r="O67" t="s">
        <v>204</v>
      </c>
      <c r="P67" t="s">
        <v>204</v>
      </c>
      <c r="Q67">
        <v>1</v>
      </c>
      <c r="X67">
        <v>31.67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31.67</v>
      </c>
      <c r="AH67">
        <v>2</v>
      </c>
      <c r="AI67">
        <v>50503137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ROW(Source!A178)</f>
        <v>178</v>
      </c>
      <c r="B68">
        <v>50503138</v>
      </c>
      <c r="C68">
        <v>50503136</v>
      </c>
      <c r="D68">
        <v>40406154</v>
      </c>
      <c r="E68">
        <v>30570983</v>
      </c>
      <c r="F68">
        <v>1</v>
      </c>
      <c r="G68">
        <v>30570983</v>
      </c>
      <c r="H68">
        <v>2</v>
      </c>
      <c r="I68" t="s">
        <v>202</v>
      </c>
      <c r="J68" t="s">
        <v>3</v>
      </c>
      <c r="K68" t="s">
        <v>203</v>
      </c>
      <c r="L68">
        <v>1344</v>
      </c>
      <c r="N68">
        <v>1008</v>
      </c>
      <c r="O68" t="s">
        <v>204</v>
      </c>
      <c r="P68" t="s">
        <v>204</v>
      </c>
      <c r="Q68">
        <v>1</v>
      </c>
      <c r="X68">
        <v>31.67</v>
      </c>
      <c r="Y68">
        <v>0</v>
      </c>
      <c r="Z68">
        <v>1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31.67</v>
      </c>
      <c r="AH68">
        <v>2</v>
      </c>
      <c r="AI68">
        <v>50503137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ROW(Source!A179)</f>
        <v>179</v>
      </c>
      <c r="B69">
        <v>50503141</v>
      </c>
      <c r="C69">
        <v>50503139</v>
      </c>
      <c r="D69">
        <v>40406154</v>
      </c>
      <c r="E69">
        <v>30570983</v>
      </c>
      <c r="F69">
        <v>1</v>
      </c>
      <c r="G69">
        <v>30570983</v>
      </c>
      <c r="H69">
        <v>2</v>
      </c>
      <c r="I69" t="s">
        <v>202</v>
      </c>
      <c r="J69" t="s">
        <v>3</v>
      </c>
      <c r="K69" t="s">
        <v>203</v>
      </c>
      <c r="L69">
        <v>1344</v>
      </c>
      <c r="N69">
        <v>1008</v>
      </c>
      <c r="O69" t="s">
        <v>204</v>
      </c>
      <c r="P69" t="s">
        <v>204</v>
      </c>
      <c r="Q69">
        <v>1</v>
      </c>
      <c r="X69">
        <v>27.85</v>
      </c>
      <c r="Y69">
        <v>0</v>
      </c>
      <c r="Z69">
        <v>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27.85</v>
      </c>
      <c r="AH69">
        <v>2</v>
      </c>
      <c r="AI69">
        <v>50503140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ROW(Source!A180)</f>
        <v>180</v>
      </c>
      <c r="B70">
        <v>50503141</v>
      </c>
      <c r="C70">
        <v>50503139</v>
      </c>
      <c r="D70">
        <v>40406154</v>
      </c>
      <c r="E70">
        <v>30570983</v>
      </c>
      <c r="F70">
        <v>1</v>
      </c>
      <c r="G70">
        <v>30570983</v>
      </c>
      <c r="H70">
        <v>2</v>
      </c>
      <c r="I70" t="s">
        <v>202</v>
      </c>
      <c r="J70" t="s">
        <v>3</v>
      </c>
      <c r="K70" t="s">
        <v>203</v>
      </c>
      <c r="L70">
        <v>1344</v>
      </c>
      <c r="N70">
        <v>1008</v>
      </c>
      <c r="O70" t="s">
        <v>204</v>
      </c>
      <c r="P70" t="s">
        <v>204</v>
      </c>
      <c r="Q70">
        <v>1</v>
      </c>
      <c r="X70">
        <v>27.85</v>
      </c>
      <c r="Y70">
        <v>0</v>
      </c>
      <c r="Z70">
        <v>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27.85</v>
      </c>
      <c r="AH70">
        <v>2</v>
      </c>
      <c r="AI70">
        <v>50503140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ROW(Source!A181)</f>
        <v>181</v>
      </c>
      <c r="B71">
        <v>50503144</v>
      </c>
      <c r="C71">
        <v>50503142</v>
      </c>
      <c r="D71">
        <v>40406154</v>
      </c>
      <c r="E71">
        <v>30570983</v>
      </c>
      <c r="F71">
        <v>1</v>
      </c>
      <c r="G71">
        <v>30570983</v>
      </c>
      <c r="H71">
        <v>2</v>
      </c>
      <c r="I71" t="s">
        <v>202</v>
      </c>
      <c r="J71" t="s">
        <v>3</v>
      </c>
      <c r="K71" t="s">
        <v>203</v>
      </c>
      <c r="L71">
        <v>1344</v>
      </c>
      <c r="N71">
        <v>1008</v>
      </c>
      <c r="O71" t="s">
        <v>204</v>
      </c>
      <c r="P71" t="s">
        <v>204</v>
      </c>
      <c r="Q71">
        <v>1</v>
      </c>
      <c r="X71">
        <v>38.770000000000003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38.770000000000003</v>
      </c>
      <c r="AH71">
        <v>2</v>
      </c>
      <c r="AI71">
        <v>50503143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ROW(Source!A182)</f>
        <v>182</v>
      </c>
      <c r="B72">
        <v>50503144</v>
      </c>
      <c r="C72">
        <v>50503142</v>
      </c>
      <c r="D72">
        <v>40406154</v>
      </c>
      <c r="E72">
        <v>30570983</v>
      </c>
      <c r="F72">
        <v>1</v>
      </c>
      <c r="G72">
        <v>30570983</v>
      </c>
      <c r="H72">
        <v>2</v>
      </c>
      <c r="I72" t="s">
        <v>202</v>
      </c>
      <c r="J72" t="s">
        <v>3</v>
      </c>
      <c r="K72" t="s">
        <v>203</v>
      </c>
      <c r="L72">
        <v>1344</v>
      </c>
      <c r="N72">
        <v>1008</v>
      </c>
      <c r="O72" t="s">
        <v>204</v>
      </c>
      <c r="P72" t="s">
        <v>204</v>
      </c>
      <c r="Q72">
        <v>1</v>
      </c>
      <c r="X72">
        <v>38.770000000000003</v>
      </c>
      <c r="Y72">
        <v>0</v>
      </c>
      <c r="Z72">
        <v>1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38.770000000000003</v>
      </c>
      <c r="AH72">
        <v>2</v>
      </c>
      <c r="AI72">
        <v>50503143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79265</dc:creator>
  <cp:lastModifiedBy>User</cp:lastModifiedBy>
  <dcterms:created xsi:type="dcterms:W3CDTF">2024-09-03T10:34:24Z</dcterms:created>
  <dcterms:modified xsi:type="dcterms:W3CDTF">2024-10-28T15:02:14Z</dcterms:modified>
</cp:coreProperties>
</file>